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Z:\Razmjena\GODIŠNJI IZVJEŠTAJ O IZVRŠENJU 2025\"/>
    </mc:Choice>
  </mc:AlternateContent>
  <xr:revisionPtr revIDLastSave="0" documentId="13_ncr:1_{30553D5B-8400-4766-A89F-A5FB7F95009D}" xr6:coauthVersionLast="47" xr6:coauthVersionMax="47" xr10:uidLastSave="{00000000-0000-0000-0000-000000000000}"/>
  <bookViews>
    <workbookView xWindow="-120" yWindow="-120" windowWidth="29040" windowHeight="15720" firstSheet="4" activeTab="5" xr2:uid="{00000000-000D-0000-FFFF-FFFF00000000}"/>
  </bookViews>
  <sheets>
    <sheet name="Izvještaj o izvršenju proračuna" sheetId="1" r:id="rId1"/>
    <sheet name="Sheet1" sheetId="7" r:id="rId2"/>
    <sheet name="Prihodi i rashodi prema ekonoms" sheetId="2" r:id="rId3"/>
    <sheet name="Prihodi i rashodi prema izvorim" sheetId="3" r:id="rId4"/>
    <sheet name="Rashodi prema funkcijskoj klasi" sheetId="4" r:id="rId5"/>
    <sheet name="Račun financiranja prema ekonom" sheetId="5" r:id="rId6"/>
    <sheet name="Račun financiranja prema izvori" sheetId="6" r:id="rId7"/>
    <sheet name="Sheet2" sheetId="8" r:id="rId8"/>
  </sheets>
  <definedNames>
    <definedName name="_xlnm.Print_Area" localSheetId="2">'Prihodi i rashodi prema ekonoms'!$A$1:$X$180</definedName>
    <definedName name="_xlnm.Print_Titles" localSheetId="2">'Prihodi i rashodi prema ekonoms'!$7:$8</definedName>
    <definedName name="_xlnm.Print_Titles" localSheetId="3">'Prihodi i rashodi prema izvorim'!$4:$5</definedName>
    <definedName name="_xlnm.Print_Titles" localSheetId="4">'Rashodi prema funkcijskoj klasi'!$4:$5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1" i="1" l="1"/>
  <c r="W21" i="1"/>
  <c r="S22" i="1"/>
  <c r="M22" i="1"/>
  <c r="U22" i="1" l="1"/>
</calcChain>
</file>

<file path=xl/sharedStrings.xml><?xml version="1.0" encoding="utf-8"?>
<sst xmlns="http://schemas.openxmlformats.org/spreadsheetml/2006/main" count="914" uniqueCount="303">
  <si>
    <t/>
  </si>
  <si>
    <t>A. RAČUN PRIHODA I RASHODA</t>
  </si>
  <si>
    <t>1</t>
  </si>
  <si>
    <t>2</t>
  </si>
  <si>
    <t>3</t>
  </si>
  <si>
    <t>4</t>
  </si>
  <si>
    <t>5</t>
  </si>
  <si>
    <t>6</t>
  </si>
  <si>
    <t>6 Prihodi poslovanja</t>
  </si>
  <si>
    <t>7 Prihodi od prodaje nefinancijske imovine</t>
  </si>
  <si>
    <t xml:space="preserve"> UKUPNI PRIHODI</t>
  </si>
  <si>
    <t>3 Rashodi poslovanja</t>
  </si>
  <si>
    <t>4 Rashodi za nabavu nefinancijske imovine</t>
  </si>
  <si>
    <t xml:space="preserve"> UKUPNI RASHODI</t>
  </si>
  <si>
    <t xml:space="preserve"> VIŠAK / MANJAK</t>
  </si>
  <si>
    <t>B. RAČUN ZADUŽIVANJA / FINANCIRANJA</t>
  </si>
  <si>
    <t>8 Primici od financijske imovine i zaduživanja</t>
  </si>
  <si>
    <t>5 Izdaci za financijsku imovinu i otplate zajmova</t>
  </si>
  <si>
    <t>61 Prihodi od poreza</t>
  </si>
  <si>
    <t>611 Porez na dohodak</t>
  </si>
  <si>
    <t>6111 Porez na dohodak od nesamostalnog rada</t>
  </si>
  <si>
    <t>6112 Porez na dohodak od samostalnih djelatnosti</t>
  </si>
  <si>
    <t>6113 Porez na dohodak od imovine i imovinskih prava</t>
  </si>
  <si>
    <t>6114 Porez na dohodak od kapitala</t>
  </si>
  <si>
    <t>6115 Porez na dohodak po godišnjoj prijavi</t>
  </si>
  <si>
    <t>6117 Povrat poreza na dohodak po godišnjoj prijavi</t>
  </si>
  <si>
    <t>613 Porezi na imovinu</t>
  </si>
  <si>
    <t>6134 Povremeni porezi na imovinu</t>
  </si>
  <si>
    <t>614 Porezi na robu i usluge</t>
  </si>
  <si>
    <t>6145 Porezi na korištenje dobara ili izvođenje aktivnosti</t>
  </si>
  <si>
    <t>632 Pomoći od međunarodnih organizacija te institucija i tijela EU</t>
  </si>
  <si>
    <t>6321 Tekuće pomoći od međunarodnih organizacija</t>
  </si>
  <si>
    <t>633 Pomoći proračunu i izvanproračunskim korisnicima iz drugih proračuna</t>
  </si>
  <si>
    <t>634 Pomoći od izvanproračunskih korisnika</t>
  </si>
  <si>
    <t>6341 Tekuće pomoći od izvanproračunskih korisnika</t>
  </si>
  <si>
    <t>6342 Kapitalne pomoći od izvanproračunskih korisnika</t>
  </si>
  <si>
    <t>6362 Kapitalne pomoći proračunskim korisnicima iz proračuna koji im nije nadležan</t>
  </si>
  <si>
    <t>638 Pomoći temeljem prijenosa EU sredstava</t>
  </si>
  <si>
    <t>6381 Tekuće pomoći temeljem prijenosa EU sredstava</t>
  </si>
  <si>
    <t>6382 Kapitalne pomoći temeljem prijenosa EU sredstava</t>
  </si>
  <si>
    <t>64 Prihodi od imovine</t>
  </si>
  <si>
    <t>641 Prihodi od financijske imovine</t>
  </si>
  <si>
    <t>6413 Kamate na oročena sredstva i depozite po viđenju</t>
  </si>
  <si>
    <t>6414 Prihodi od zateznih kamata</t>
  </si>
  <si>
    <t>642 Prihodi od nefinancijske imovine</t>
  </si>
  <si>
    <t>6421 Naknade za koncesije</t>
  </si>
  <si>
    <t>6422 Prihodi od zakupa i iznajmljivanja imovine</t>
  </si>
  <si>
    <t>6423 Naknada za korištenje nefinancijske imovine</t>
  </si>
  <si>
    <t>6429 Ostali prihodi od nefinancijske imovine</t>
  </si>
  <si>
    <t>651 Upravne i administrativne pristojbe</t>
  </si>
  <si>
    <t>6512 Županijske, gradske i općinske pristojbe i naknade</t>
  </si>
  <si>
    <t>6514 Ostale pristojbe i naknade</t>
  </si>
  <si>
    <t>652 Prihodi po posebnim propisima</t>
  </si>
  <si>
    <t>6521 Prihodi državne uprave</t>
  </si>
  <si>
    <t>6522 Prihodi vodnog gospodarstva</t>
  </si>
  <si>
    <t>6526 Ostali nespomenuti prihodi</t>
  </si>
  <si>
    <t>653 Komunalni doprinosi i naknade</t>
  </si>
  <si>
    <t>6531 Komunalni doprinosi</t>
  </si>
  <si>
    <t>6532 Komunalne naknade</t>
  </si>
  <si>
    <t>661 Prihodi od prodaje proizvoda i robe te pruženih usluga</t>
  </si>
  <si>
    <t>6615 Prihodi od pruženih usluga</t>
  </si>
  <si>
    <t>6631 Tekuće donacije</t>
  </si>
  <si>
    <t>6632 Kapitalne donacije</t>
  </si>
  <si>
    <t>68 Kazne, upravne mjere i ostali prihodi</t>
  </si>
  <si>
    <t>681 Kazne i upravne mjere</t>
  </si>
  <si>
    <t>6819 Ostale kazne</t>
  </si>
  <si>
    <t>683 Ostali prihodi</t>
  </si>
  <si>
    <t>6831 Ostali prihodi</t>
  </si>
  <si>
    <t>71 Prihodi od prodaje neproizvedene dugotrajne imovine</t>
  </si>
  <si>
    <t>7111 Zemljište</t>
  </si>
  <si>
    <t>72 Prihodi od prodaje proizvedene dugotrajne imovine</t>
  </si>
  <si>
    <t>31 Rashodi za zaposlene</t>
  </si>
  <si>
    <t>311 Plaće (Bruto)</t>
  </si>
  <si>
    <t>3111 Plaće za redovan rad</t>
  </si>
  <si>
    <t>3113 Plaće za prekovremeni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</si>
  <si>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</si>
  <si>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</si>
  <si>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</si>
  <si>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</si>
  <si>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</si>
  <si>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</si>
  <si>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</si>
  <si>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</si>
  <si>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</si>
  <si>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</si>
  <si>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</si>
  <si>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</si>
  <si>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</si>
  <si>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</si>
  <si>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autogume</t>
  </si>
  <si>
    <t>3227 Službena, radna i zaštitna odjeća i obuća</t>
  </si>
  <si>
    <t>323 Rashodi za usluge</t>
  </si>
  <si>
    <t>3231 Usluge telefona, interneta, pošte i prijevoza</t>
  </si>
  <si>
    <t>3232 Usluge tekućeg i investicijskog 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</si>
  <si>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</si>
  <si>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</si>
  <si>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</si>
  <si>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</si>
  <si>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</si>
  <si>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</si>
  <si>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</si>
  <si>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329 Ostali nespomenuti rashodi poslovanja</t>
  </si>
  <si>
    <t>3292 Premije osiguranja</t>
  </si>
  <si>
    <t>3293 Reprezentacija</t>
  </si>
  <si>
    <t>3294 Članarine i norme</t>
  </si>
  <si>
    <t>3295 Pristojbe i naknade</t>
  </si>
  <si>
    <t>3299 Ostali nespomenuti rashodi poslovanja</t>
  </si>
  <si>
    <t>34 Financijski rashodi</t>
  </si>
  <si>
    <t>342 Kamate za primljene kredite i zajmove</t>
  </si>
  <si>
    <t>343 Ostali financijski rashodi</t>
  </si>
  <si>
    <t>3431 Bankarske usluge i usluge platnog prometa</t>
  </si>
  <si>
    <t>3433 Zatezne kamate</t>
  </si>
  <si>
    <t>3434 Ostali nespomenuti financijski rashodi</t>
  </si>
  <si>
    <t>35 Subvencije</t>
  </si>
  <si>
    <t>3512 Subvencije trgovačkim društvima u javnom sektoru</t>
  </si>
  <si>
    <t>3523 Subvencije poljoprivrednicima i obrtnicima</t>
  </si>
  <si>
    <t>36 Pomoći dane u inozemstvo i unutar općeg proračuna</t>
  </si>
  <si>
    <t>366 Pomoći proračunskim korisnicima drugih proračuna</t>
  </si>
  <si>
    <t>3661 Tekuće pomoći proračunskim korisnicima drugih proračuna</t>
  </si>
  <si>
    <t>3662 Kapitalne pomoći proračunskim korisnicima drugih proračuna</t>
  </si>
  <si>
    <t>372 Ostale naknade građanima i kućanstvima iz proračuna</t>
  </si>
  <si>
    <t>3721 Naknade građanima i kućanstvima u novcu</t>
  </si>
  <si>
    <t>3722 Naknade građanima i kućanstvima u naravi</t>
  </si>
  <si>
    <t>381 Tekuće donacije</t>
  </si>
  <si>
    <t>3811 Tekuće donacije u novcu</t>
  </si>
  <si>
    <t>382 Kapitalne donacije</t>
  </si>
  <si>
    <t>3821 Kapitalne donacije neprofitnim organizacijama</t>
  </si>
  <si>
    <t>383 Kazne, penali i naknade štete</t>
  </si>
  <si>
    <t>3831 Naknade šteta pravnim i fizičkim osobama</t>
  </si>
  <si>
    <t>386 Kapitalne pomoći</t>
  </si>
  <si>
    <t>41 Rashodi za nabavu neproizvedene dugotrajne imovine</t>
  </si>
  <si>
    <t>411 Materijalna imovina - prirodna bogatstva</t>
  </si>
  <si>
    <t>4111 Zemljište</t>
  </si>
  <si>
    <t>412 Nematerijalna imovina</t>
  </si>
  <si>
    <t>4123 Licence</t>
  </si>
  <si>
    <t>4124 Ostala prava</t>
  </si>
  <si>
    <t>42 Rashodi za nabavu proizvedene dugotrajne imovine</t>
  </si>
  <si>
    <t>421 Građevinski objekti</t>
  </si>
  <si>
    <t>4212 Poslovni objekti</t>
  </si>
  <si>
    <t>4213 Ceste, željeznice i ostali prometni objekti</t>
  </si>
  <si>
    <t>4214 Ostali građevinski objekti</t>
  </si>
  <si>
    <t>422 Postrojenja i oprema</t>
  </si>
  <si>
    <t>4221 Uredska oprema i namještaj</t>
  </si>
  <si>
    <t>4222 Komunikacijska oprema</t>
  </si>
  <si>
    <t>4223 Oprema za održavanje i zaštitu</t>
  </si>
  <si>
    <t>4225 Instrumenti i uređaji</t>
  </si>
  <si>
    <t>4226 Sportska i glazbena oprema</t>
  </si>
  <si>
    <t>4227 Uređaji, strojevi i oprema za ostale namjene</t>
  </si>
  <si>
    <t>423 Prijevozna sredstva</t>
  </si>
  <si>
    <t>4231 Prijevozna sredstva u cestovnom prometu</t>
  </si>
  <si>
    <t>424 Knjige, umjetnička djela i ostale izložbene vrijednosti</t>
  </si>
  <si>
    <t>4241 Knjige</t>
  </si>
  <si>
    <t>425 Višegodišnji nasadi i osnovno stado</t>
  </si>
  <si>
    <t>4251 Višegodišnji nasadi</t>
  </si>
  <si>
    <t>426 Nematerijalna proizvedena imovina</t>
  </si>
  <si>
    <t>4262 Ulaganja u računalne programe</t>
  </si>
  <si>
    <t>4263 Umjetnička, literarna i znanstvena djela</t>
  </si>
  <si>
    <t>4264 Ostala nematerijalna proizvedena imovina</t>
  </si>
  <si>
    <t>45 Rashodi za dodatna ulaganja na nefinancijskoj imovini</t>
  </si>
  <si>
    <t>451 Dodatna ulaganja na građevinskim objektima</t>
  </si>
  <si>
    <t>4511 Dodatna ulaganja na građevinskim objektima</t>
  </si>
  <si>
    <t>454 Dodatna ulaganja za ostalu nefinancijsku imovinu</t>
  </si>
  <si>
    <t>4541 Dodatna ulaganja za ostalu nefinancijsku imovinu</t>
  </si>
  <si>
    <t>PRIHODI I RASHODI PREMA IZVORIMA FINANCIRANJA</t>
  </si>
  <si>
    <t xml:space="preserve"> SVEUKUPNI PRIHODI</t>
  </si>
  <si>
    <t>Izvor 1. Opći prihodi i primici</t>
  </si>
  <si>
    <t>Izvor 1.1. Opći prihodi i primici</t>
  </si>
  <si>
    <t>Izvor 3. Vlastiti prihodi</t>
  </si>
  <si>
    <t>Izvor 3.1. Vlastiti prihodi</t>
  </si>
  <si>
    <t>Izvor 4. Prihodi za posebne namjene</t>
  </si>
  <si>
    <t>Izvor 4.1. Prihodi od doprinosa za šume i vodni doprinos</t>
  </si>
  <si>
    <t>Izvor 4.2. Naknade za koncesije</t>
  </si>
  <si>
    <t>Izvor 4.4. Naknada za osnivanje prava služnosti</t>
  </si>
  <si>
    <t>Izvor 4.5. Prihodi od spomeničke rente</t>
  </si>
  <si>
    <t>Izvor 4.6. Prihodi državne uprave-prenamjena poljoprivrednog zemljišta</t>
  </si>
  <si>
    <t>Izvor 4.7. Komunalni doprinosi</t>
  </si>
  <si>
    <t>Izvor 4.8. Komunalne naknade</t>
  </si>
  <si>
    <t>Izvor 5. Pomoći</t>
  </si>
  <si>
    <t>Izvor 5.2. Tekuće pomoći  iz drugih proračuna</t>
  </si>
  <si>
    <t>Izvor 5.3. Kapitalne pomoći iz drugih proračuna</t>
  </si>
  <si>
    <t>Izvor 5.4. Kapitalne pomoći od ostalih subjekata unutar opće države</t>
  </si>
  <si>
    <t>Izvor 5.8. Instrumenti EU nove generacije</t>
  </si>
  <si>
    <t>Izvor 6. Donacije</t>
  </si>
  <si>
    <t>Izvor 6.1. Donacije</t>
  </si>
  <si>
    <t xml:space="preserve"> SVEUKUPNI RASHODI</t>
  </si>
  <si>
    <t>Funkcijska klasifikacija 01 Opće javne usluge</t>
  </si>
  <si>
    <t>Funkcijska klasifikacija 013 Opće usluge</t>
  </si>
  <si>
    <t>Funkcijska klasifikacija 017 Transakcije vezane za javni dug</t>
  </si>
  <si>
    <t>Funkcijska klasifikacija 03 Javni red i sigurnost</t>
  </si>
  <si>
    <t>Funkcijska klasifikacija 031 Usluge policije</t>
  </si>
  <si>
    <t>Funkcijska klasifikacija 032 Usluge protupožarne zaštite</t>
  </si>
  <si>
    <t>Funkcijska klasifikacija 04 Ekonomski poslovi</t>
  </si>
  <si>
    <t>Funkcijska klasifikacija 042 "Poljoprivreda, šumarstvo, ribarstvo i lov"</t>
  </si>
  <si>
    <t>Funkcijska klasifikacija 045 Promet</t>
  </si>
  <si>
    <t>Funkcijska klasifikacija 047 Ostale industrije</t>
  </si>
  <si>
    <t>Funkcijska klasifikacija 049 Ekonomski poslovi koji nisu drugdje svrstani</t>
  </si>
  <si>
    <t>Funkcijska klasifikacija 05 Zaštita okoliša</t>
  </si>
  <si>
    <t>Funkcijska klasifikacija 051 Gospodarenje otpadom</t>
  </si>
  <si>
    <t>Funkcijska klasifikacija 052 Gospodarenje otpadnim vodama</t>
  </si>
  <si>
    <t>Funkcijska klasifikacija 053 Smanjenje zagađivanja</t>
  </si>
  <si>
    <t>Funkcijska klasifikacija 054 Zaštita bioraznolikosti i krajolika</t>
  </si>
  <si>
    <t>Funkcijska klasifikacija 06 Usluge unapređenja stanovanja i zajednice</t>
  </si>
  <si>
    <t>Funkcijska klasifikacija 061 Razvoj stanovanja</t>
  </si>
  <si>
    <t>Funkcijska klasifikacija 062 Razvoj zajednice</t>
  </si>
  <si>
    <t>Funkcijska klasifikacija 063 Opskrba vodom</t>
  </si>
  <si>
    <t>Funkcijska klasifikacija 064 Ulična rasvjeta</t>
  </si>
  <si>
    <t>Funkcijska klasifikacija 07 Zdravstvo</t>
  </si>
  <si>
    <t>Funkcijska klasifikacija 072 Službe za vanjske pacijente</t>
  </si>
  <si>
    <t>Funkcijska klasifikacija 073 Bolničke službe</t>
  </si>
  <si>
    <t>Funkcijska klasifikacija 074 Službe javnog zdravstva</t>
  </si>
  <si>
    <t>Funkcijska klasifikacija 08 "Rekreacija, kultura i religija"</t>
  </si>
  <si>
    <t>Funkcijska klasifikacija 081 Službe rekreacije i sporta</t>
  </si>
  <si>
    <t>Funkcijska klasifikacija 082 Službe kulture</t>
  </si>
  <si>
    <t>Funkcijska klasifikacija 084 Religijske i druge službe zajednice</t>
  </si>
  <si>
    <t>Funkcijska klasifikacija 09 Obrazovanje</t>
  </si>
  <si>
    <t>Funkcijska klasifikacija 091 Predškolsko i osnovno obrazovanje</t>
  </si>
  <si>
    <t>Funkcijska klasifikacija 094 Visoka naobrazba</t>
  </si>
  <si>
    <t>Funkcijska klasifikacija 096 Dodatne usluge u obrazovanju</t>
  </si>
  <si>
    <t>Funkcijska klasifikacija 10 Socijalna zaštita</t>
  </si>
  <si>
    <t>Funkcijska klasifikacija 101 Bolest i invaliditet</t>
  </si>
  <si>
    <t>Funkcijska klasifikacija 102 Starost</t>
  </si>
  <si>
    <t>Funkcijska klasifikacija 104 Obitelj i djeca</t>
  </si>
  <si>
    <t>Funkcijska klasifikacija 105 Nezaposlenost</t>
  </si>
  <si>
    <t>B. RAČUN ZADUŽIVANJA FINANCIRANJA</t>
  </si>
  <si>
    <t>84 Primici od zaduživanja</t>
  </si>
  <si>
    <t>8443 Primljeni krediti od tuzemnih kreditnih institucija izvan javnog sektora</t>
  </si>
  <si>
    <t>54 Izdaci za otplatu glavnice primljenih kredita i zajmova</t>
  </si>
  <si>
    <t xml:space="preserve"> UKUPNI PRIMICI</t>
  </si>
  <si>
    <t xml:space="preserve">8. Namjenski primici </t>
  </si>
  <si>
    <t xml:space="preserve"> UKUPNI IZDACI</t>
  </si>
  <si>
    <t>1. Opći prihodi i primici</t>
  </si>
  <si>
    <t>1.1. Opći prihodi i primici</t>
  </si>
  <si>
    <t>Članak 2.</t>
  </si>
  <si>
    <t>1.2. RAČUN PRIHODA I RASHODA</t>
  </si>
  <si>
    <t>1.2.1. IZVJEŠTAJ O PRIHODIMA I RASHODIMA PREMA EKONOMSKOJ KLASIFIKACIJI</t>
  </si>
  <si>
    <t>Brojčana oznaka i naziv</t>
  </si>
  <si>
    <t>Ostvarenje/
Izvršenje 2024.</t>
  </si>
  <si>
    <t>Tekući plan 
2025.</t>
  </si>
  <si>
    <t>Ostvarenje/
Izvršenje 2025.</t>
  </si>
  <si>
    <t>Indeks  
4/1</t>
  </si>
  <si>
    <t>Indeks  
4/3</t>
  </si>
  <si>
    <t>351 Subvencije kreditnim i ostalim financijskim institucijama i 
trgovačkim društvima u javnom sektoru</t>
  </si>
  <si>
    <t>663 Donacije od pravnih i fizičkih osoba izvan općeg proračuna te povrat donacija i kapitalnih pomoći po protestiranim jamstvima</t>
  </si>
  <si>
    <t>II. Rebalans
2025.</t>
  </si>
  <si>
    <t>SAŽETAK RAČUNA PRIHODA I RASHODA</t>
  </si>
  <si>
    <t>1.1. SAŽETAK RAČUNA PRIHODA I RASHODA I RAČUNA FINANCIRANJA</t>
  </si>
  <si>
    <t>SAŽETAK RAČUNA FINANCIRANJA</t>
  </si>
  <si>
    <t xml:space="preserve"> NETO ZADUŽIVANJE/FINANCIRANJE</t>
  </si>
  <si>
    <t>PRENESENI VIŠAK/MANJAK IZ PRETHODNE GODINE</t>
  </si>
  <si>
    <t>1.2.2. IZVJEŠTAJ O PRIHODIMA I RASHODIMA PREMA IZVORIMA FINANCIRANJA</t>
  </si>
  <si>
    <t>II. Rebalans 
2025.</t>
  </si>
  <si>
    <t>Izvor 8. Namjenski primici od zaduživanja</t>
  </si>
  <si>
    <t>Izvor 8.1. Namjenski primici od zaduživanja kod bankarskog sektora</t>
  </si>
  <si>
    <t>Izvor 7. Prihodi od prodaje ili zamjene nefinancijske imovine i naknade s naslova osiguranja</t>
  </si>
  <si>
    <t>1.2.3. IZVJEŠTAJ O RASHODIMA PREMA FUNKCIJSKOJ KLASIFIKACIJI</t>
  </si>
  <si>
    <t>Izvor 4.0. Prihodi za posebne namjene</t>
  </si>
  <si>
    <t>Izvor 5.1. Pomoći EU (direktne)</t>
  </si>
  <si>
    <t>Izvor 5.6. Pomoći EU (temeljem prijenosa)</t>
  </si>
  <si>
    <t xml:space="preserve">Izvor 5.6. Pomoći EU (temeljem prijenosa) </t>
  </si>
  <si>
    <t>Indeks 
4/1</t>
  </si>
  <si>
    <t>Indeks 
4/3</t>
  </si>
  <si>
    <t>Funkcijska klasifikacija 011 "Izvršna  i zakonodavna tijela, 
financijski i fiskalni poslovi, vanjski poslovi"</t>
  </si>
  <si>
    <t>Funkcijska klasifikacija 035 Istraživanje i razvoj: Javni red i 
sigurnost</t>
  </si>
  <si>
    <t>Funkcijska klasifikacija 036 Rashodi za javni red i sigurnost koji 
nisu drugdje svrstani</t>
  </si>
  <si>
    <t>Funkcijska klasifikacija 048 Istraživanje i razvoj: Ekonomski 
poslovi</t>
  </si>
  <si>
    <t>Funkcijska klasifikacija 056 Poslovi i usluge zaštite okoliša koji 
nisu drugdje svrstani</t>
  </si>
  <si>
    <t>Funkcijska klasifikacija 076 Poslovi i usluge zdravstva koji nisu 
drugdje svrstani</t>
  </si>
  <si>
    <t>Funkcijska klasifikacija 086 "Rashodi za rekreaciju, kulturu i 
religiju koji nisu drugdje svrstani"</t>
  </si>
  <si>
    <t>Funkcijska klasifikacija 107 Socijalna pomoć stanovništvu koje 
nije obuhvaćeno redovnim socijalnim programima</t>
  </si>
  <si>
    <t>Članak 3.</t>
  </si>
  <si>
    <t>1.3. RAČUN FINANCIRANJA</t>
  </si>
  <si>
    <t>1.3.1. IZVJEŠTAJ RAČUNA FINANCIRANJA PREMA EKONOMSKOJ KLASIFIKACIJI</t>
  </si>
  <si>
    <t>1.3.2. IZVJEŠTAJ RAČUNA FINANCIRANJA PREMA IZVORIMA FINANCIRANJA</t>
  </si>
  <si>
    <t>8.1. Namjenski primici od zaduživanja kod bankarskog sektora</t>
  </si>
  <si>
    <t>VIŠAK/MANJAK + NETO ZADUŽIVANJE/FINANCIRANJE+UKUPAN DONOS VIŠKA/MANJKA IZ PRETHODNE GODINE</t>
  </si>
  <si>
    <t>6332 Kapitalne pomoći proračunu i izvanproračunskim korisnicima iz drugih proračuna</t>
  </si>
  <si>
    <t>65 Prihodi od upravnih i administrativnih pristojbi, pristojbi po posebnim propisima i naknada</t>
  </si>
  <si>
    <t>Izvor 4.9. Naknada za zadržavanje nezakonito izgrađene zgrade u 
prostoru</t>
  </si>
  <si>
    <t xml:space="preserve">Izvor 5.7. Instrument Europskog gospodarskog prostora i ostali 
instrumenti </t>
  </si>
  <si>
    <t>Izvor 7.1. Prihodi od prodaje ili zamjene nefinancijske imovine i naknade s naslova osiguranja</t>
  </si>
  <si>
    <t>Funkcijska klasifikacija 109 Aktivnosti socijalne zaštite koje nisu drugdje svrstane</t>
  </si>
  <si>
    <t>544 Otplata glavnice primljenih kredita i zajmova od kreditnih i ostalih financijskih institucija izvan javnog sektora</t>
  </si>
  <si>
    <t>844 Primljeni krediti i zajmovi od kreditnih i ostalih financijskih institucija izvan javnog sektora</t>
  </si>
  <si>
    <t>5443 Otplata glavnice primljenih kredita od tuzemnih kreditnih institucija izvan javnog sektora</t>
  </si>
  <si>
    <t>6131 Stalni porezi na nepokretnu imovinu (zemlju, zgrade, kuće i ostalo)</t>
  </si>
  <si>
    <t>6361 Tekuće pomoći proračunskim korisnicima iz proračuna koji im nije nadležan</t>
  </si>
  <si>
    <t>636 Pomoći proračunskim korisnicima iz proračuna koji im nije nadležan</t>
  </si>
  <si>
    <t>6331 Tekuće pomoći proračunu i izvanproračunskim korisnicima iz drugih proračuna</t>
  </si>
  <si>
    <t>66 Prihodi od prodaje proizvoda i robe te pruženih usluga, prihodi od donacija te povrati po protestiranim jamstvima</t>
  </si>
  <si>
    <t>3291 Naknade za rad predstavničkih i izvršnih tijela, povjerenstava i slično</t>
  </si>
  <si>
    <t>3423 Kamate za primljene kredite i zajmove od kreditnih i ostalih financijskih institucija izvan javnog sektora</t>
  </si>
  <si>
    <t>37 Naknade građanima i kućanstvima na temelju osiguranja i druge naknade</t>
  </si>
  <si>
    <t>38 Rashodi za donacije, kazne, naknade šteta i kapitalne pomoći</t>
  </si>
  <si>
    <t>63 Pomoći iz inozemstva i od subjekata unutar općeg proračuna</t>
  </si>
  <si>
    <t>352 Subvencije kreditnim i financijskim institucijama, trgovačkim društvima, zadrugama, poljoprivrednicima i obrtnicima izvan javnog sektora</t>
  </si>
  <si>
    <t>3861 Kapitalne pomoći kreditnim i ostalim financijskim institucijama te trgovačkim društvima u javnom sektoru</t>
  </si>
  <si>
    <t>711 Prihodi od prodaje materijalne imovine - prirodnih bogatstava</t>
  </si>
  <si>
    <t>3522 Subvencije trgovačkim društvima i zadrugama izvan javnog sektora</t>
  </si>
  <si>
    <t>353 Subvencije trgovačkim društvima, zadrugama, poljoprivrednicima i obrtnicima iz EU sredstava</t>
  </si>
  <si>
    <t>3531 Subvencije trgovačkim društvima, zadrugama, poljoprivrednicima i obrtnicima iz EU sredstava</t>
  </si>
  <si>
    <t>363 Pomoći drugom proračunu i izvanproračunskim korisnicima</t>
  </si>
  <si>
    <t>3631 Tekuće pomoći drugom proračunu i izvanproračunskim korisnicima</t>
  </si>
  <si>
    <t>3632 Kapitalne pomoći drugom proračunu i izvanproračunskim korisnicima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</si>
</sst>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##\%"/>
  </numFmts>
  <fonts count="19" x14ac:knownFonts="1">
    <font>
      <sz val="11"/>
      <color indexed="8"/>
      <name val="Aptos Narrow"/>
      <family val="2"/>
      <scheme val="minor"/>
    </font>
    <font>
      <b/>
      <sz val="14"/>
      <name val="Calibri"/>
    </font>
    <font>
      <b/>
      <sz val="11"/>
      <name val="Calibri"/>
    </font>
    <font>
      <b/>
      <sz val="14"/>
      <name val="Calibri"/>
    </font>
    <font>
      <b/>
      <sz val="14"/>
      <name val="Calibri"/>
    </font>
    <font>
      <b/>
      <sz val="14"/>
      <name val="Calibri"/>
    </font>
    <font>
      <b/>
      <sz val="14"/>
      <name val="Calibri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Aptos Narrow"/>
      <family val="2"/>
      <scheme val="minor"/>
    </font>
    <font>
      <b/>
      <sz val="10"/>
      <color indexed="9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indexed="8"/>
      <name val="Aptos Narrow"/>
      <family val="2"/>
      <charset val="238"/>
      <scheme val="minor"/>
    </font>
    <font>
      <sz val="11"/>
      <color indexed="8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none"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horizontal="center"/>
    </xf>
    <xf numFmtId="0" fontId="7" fillId="0" borderId="0" xfId="0" applyFont="1"/>
    <xf numFmtId="0" fontId="8" fillId="3" borderId="1" xfId="0" applyFont="1" applyFill="1" applyBorder="1" applyAlignment="1">
      <alignment horizontal="center"/>
    </xf>
    <xf numFmtId="0" fontId="8" fillId="0" borderId="0" xfId="0" applyFont="1"/>
    <xf numFmtId="0" fontId="9" fillId="3" borderId="1" xfId="0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0" fontId="14" fillId="0" borderId="0" xfId="0" applyFont="1"/>
    <xf numFmtId="0" fontId="0" fillId="0" borderId="1" xfId="0" applyBorder="1"/>
    <xf numFmtId="0" fontId="10" fillId="0" borderId="1" xfId="0" applyFont="1" applyBorder="1"/>
    <xf numFmtId="0" fontId="14" fillId="0" borderId="1" xfId="0" applyFont="1" applyBorder="1"/>
    <xf numFmtId="0" fontId="7" fillId="3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8" fillId="0" borderId="1" xfId="0" applyFont="1" applyBorder="1"/>
    <xf numFmtId="4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0" fontId="15" fillId="0" borderId="0" xfId="0" applyFont="1"/>
    <xf numFmtId="4" fontId="7" fillId="3" borderId="1" xfId="0" applyNumberFormat="1" applyFont="1" applyFill="1" applyBorder="1" applyAlignment="1">
      <alignment horizontal="right"/>
    </xf>
    <xf numFmtId="164" fontId="7" fillId="3" borderId="1" xfId="0" applyNumberFormat="1" applyFont="1" applyFill="1" applyBorder="1" applyAlignment="1">
      <alignment horizontal="right"/>
    </xf>
    <xf numFmtId="0" fontId="15" fillId="0" borderId="1" xfId="0" applyFont="1" applyBorder="1"/>
    <xf numFmtId="0" fontId="18" fillId="3" borderId="1" xfId="0" applyFont="1" applyFill="1" applyBorder="1" applyAlignment="1">
      <alignment horizontal="center"/>
    </xf>
    <xf numFmtId="0" fontId="18" fillId="0" borderId="0" xfId="0" applyFont="1"/>
    <xf numFmtId="164" fontId="16" fillId="9" borderId="6" xfId="0" applyNumberFormat="1" applyFont="1" applyFill="1" applyBorder="1" applyAlignment="1">
      <alignment horizontal="right"/>
    </xf>
    <xf numFmtId="164" fontId="16" fillId="9" borderId="7" xfId="0" applyNumberFormat="1" applyFont="1" applyFill="1" applyBorder="1" applyAlignment="1">
      <alignment horizontal="right"/>
    </xf>
    <xf numFmtId="0" fontId="12" fillId="6" borderId="6" xfId="0" applyFont="1" applyFill="1" applyBorder="1"/>
    <xf numFmtId="0" fontId="12" fillId="6" borderId="8" xfId="0" applyFont="1" applyFill="1" applyBorder="1"/>
    <xf numFmtId="0" fontId="12" fillId="6" borderId="7" xfId="0" applyFont="1" applyFill="1" applyBorder="1"/>
    <xf numFmtId="4" fontId="12" fillId="6" borderId="6" xfId="0" applyNumberFormat="1" applyFont="1" applyFill="1" applyBorder="1" applyAlignment="1">
      <alignment horizontal="right"/>
    </xf>
    <xf numFmtId="4" fontId="12" fillId="6" borderId="7" xfId="0" applyNumberFormat="1" applyFont="1" applyFill="1" applyBorder="1" applyAlignment="1">
      <alignment horizontal="right"/>
    </xf>
    <xf numFmtId="164" fontId="12" fillId="6" borderId="6" xfId="0" applyNumberFormat="1" applyFont="1" applyFill="1" applyBorder="1" applyAlignment="1">
      <alignment horizontal="right"/>
    </xf>
    <xf numFmtId="164" fontId="12" fillId="6" borderId="7" xfId="0" applyNumberFormat="1" applyFont="1" applyFill="1" applyBorder="1" applyAlignment="1">
      <alignment horizontal="right"/>
    </xf>
    <xf numFmtId="0" fontId="7" fillId="9" borderId="6" xfId="0" applyFont="1" applyFill="1" applyBorder="1"/>
    <xf numFmtId="0" fontId="7" fillId="9" borderId="8" xfId="0" applyFont="1" applyFill="1" applyBorder="1"/>
    <xf numFmtId="0" fontId="7" fillId="9" borderId="7" xfId="0" applyFont="1" applyFill="1" applyBorder="1"/>
    <xf numFmtId="0" fontId="16" fillId="9" borderId="6" xfId="0" applyFont="1" applyFill="1" applyBorder="1"/>
    <xf numFmtId="0" fontId="16" fillId="9" borderId="8" xfId="0" applyFont="1" applyFill="1" applyBorder="1"/>
    <xf numFmtId="0" fontId="16" fillId="9" borderId="7" xfId="0" applyFont="1" applyFill="1" applyBorder="1"/>
    <xf numFmtId="4" fontId="16" fillId="9" borderId="6" xfId="0" applyNumberFormat="1" applyFont="1" applyFill="1" applyBorder="1" applyAlignment="1">
      <alignment horizontal="right"/>
    </xf>
    <xf numFmtId="4" fontId="16" fillId="9" borderId="7" xfId="0" applyNumberFormat="1" applyFont="1" applyFill="1" applyBorder="1" applyAlignment="1">
      <alignment horizontal="right"/>
    </xf>
    <xf numFmtId="4" fontId="7" fillId="9" borderId="6" xfId="0" applyNumberFormat="1" applyFont="1" applyFill="1" applyBorder="1" applyAlignment="1">
      <alignment horizontal="right"/>
    </xf>
    <xf numFmtId="4" fontId="7" fillId="9" borderId="7" xfId="0" applyNumberFormat="1" applyFont="1" applyFill="1" applyBorder="1" applyAlignment="1">
      <alignment horizontal="right"/>
    </xf>
    <xf numFmtId="0" fontId="16" fillId="0" borderId="6" xfId="0" applyFont="1" applyBorder="1"/>
    <xf numFmtId="0" fontId="16" fillId="0" borderId="8" xfId="0" applyFont="1" applyBorder="1"/>
    <xf numFmtId="0" fontId="16" fillId="0" borderId="7" xfId="0" applyFont="1" applyBorder="1"/>
    <xf numFmtId="4" fontId="16" fillId="0" borderId="6" xfId="0" applyNumberFormat="1" applyFont="1" applyBorder="1" applyAlignment="1">
      <alignment horizontal="right"/>
    </xf>
    <xf numFmtId="4" fontId="16" fillId="0" borderId="7" xfId="0" applyNumberFormat="1" applyFont="1" applyBorder="1" applyAlignment="1">
      <alignment horizontal="right"/>
    </xf>
    <xf numFmtId="0" fontId="7" fillId="0" borderId="6" xfId="0" applyFont="1" applyBorder="1"/>
    <xf numFmtId="0" fontId="7" fillId="0" borderId="8" xfId="0" applyFont="1" applyBorder="1"/>
    <xf numFmtId="0" fontId="7" fillId="0" borderId="7" xfId="0" applyFont="1" applyBorder="1"/>
    <xf numFmtId="4" fontId="7" fillId="0" borderId="6" xfId="0" applyNumberFormat="1" applyFont="1" applyBorder="1" applyAlignment="1">
      <alignment horizontal="right"/>
    </xf>
    <xf numFmtId="4" fontId="7" fillId="0" borderId="7" xfId="0" applyNumberFormat="1" applyFont="1" applyBorder="1" applyAlignment="1">
      <alignment horizontal="right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 vertical="center"/>
    </xf>
    <xf numFmtId="164" fontId="7" fillId="9" borderId="6" xfId="0" applyNumberFormat="1" applyFont="1" applyFill="1" applyBorder="1" applyAlignment="1">
      <alignment horizontal="right"/>
    </xf>
    <xf numFmtId="164" fontId="7" fillId="9" borderId="7" xfId="0" applyNumberFormat="1" applyFont="1" applyFill="1" applyBorder="1" applyAlignment="1">
      <alignment horizontal="right"/>
    </xf>
    <xf numFmtId="164" fontId="7" fillId="0" borderId="6" xfId="0" applyNumberFormat="1" applyFont="1" applyBorder="1" applyAlignment="1">
      <alignment horizontal="right"/>
    </xf>
    <xf numFmtId="164" fontId="7" fillId="0" borderId="7" xfId="0" applyNumberFormat="1" applyFont="1" applyBorder="1" applyAlignment="1">
      <alignment horizontal="right"/>
    </xf>
    <xf numFmtId="164" fontId="16" fillId="0" borderId="6" xfId="0" applyNumberFormat="1" applyFont="1" applyBorder="1" applyAlignment="1">
      <alignment horizontal="right"/>
    </xf>
    <xf numFmtId="164" fontId="16" fillId="0" borderId="7" xfId="0" applyNumberFormat="1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7" fillId="8" borderId="3" xfId="0" applyFont="1" applyFill="1" applyBorder="1" applyAlignment="1">
      <alignment horizontal="left" wrapText="1"/>
    </xf>
    <xf numFmtId="0" fontId="7" fillId="8" borderId="3" xfId="0" applyFont="1" applyFill="1" applyBorder="1"/>
    <xf numFmtId="4" fontId="7" fillId="8" borderId="3" xfId="0" applyNumberFormat="1" applyFont="1" applyFill="1" applyBorder="1" applyAlignment="1">
      <alignment horizontal="right"/>
    </xf>
    <xf numFmtId="0" fontId="7" fillId="8" borderId="3" xfId="0" applyFont="1" applyFill="1" applyBorder="1" applyAlignment="1">
      <alignment horizontal="right"/>
    </xf>
    <xf numFmtId="4" fontId="16" fillId="8" borderId="3" xfId="0" applyNumberFormat="1" applyFont="1" applyFill="1" applyBorder="1" applyAlignment="1">
      <alignment horizontal="right"/>
    </xf>
    <xf numFmtId="0" fontId="16" fillId="8" borderId="3" xfId="0" applyFont="1" applyFill="1" applyBorder="1" applyAlignment="1">
      <alignment horizontal="right"/>
    </xf>
    <xf numFmtId="10" fontId="7" fillId="8" borderId="3" xfId="0" applyNumberFormat="1" applyFont="1" applyFill="1" applyBorder="1" applyAlignment="1">
      <alignment horizontal="right"/>
    </xf>
    <xf numFmtId="10" fontId="16" fillId="8" borderId="3" xfId="0" applyNumberFormat="1" applyFont="1" applyFill="1" applyBorder="1" applyAlignment="1">
      <alignment horizontal="right"/>
    </xf>
    <xf numFmtId="0" fontId="16" fillId="0" borderId="3" xfId="0" applyFont="1" applyBorder="1"/>
    <xf numFmtId="0" fontId="8" fillId="0" borderId="3" xfId="0" applyFont="1" applyBorder="1"/>
    <xf numFmtId="4" fontId="16" fillId="3" borderId="3" xfId="0" applyNumberFormat="1" applyFont="1" applyFill="1" applyBorder="1" applyAlignment="1">
      <alignment horizontal="right"/>
    </xf>
    <xf numFmtId="10" fontId="16" fillId="3" borderId="3" xfId="0" applyNumberFormat="1" applyFont="1" applyFill="1" applyBorder="1" applyAlignment="1">
      <alignment horizontal="right"/>
    </xf>
    <xf numFmtId="10" fontId="8" fillId="0" borderId="3" xfId="0" applyNumberFormat="1" applyFont="1" applyBorder="1"/>
    <xf numFmtId="164" fontId="16" fillId="3" borderId="3" xfId="0" applyNumberFormat="1" applyFont="1" applyFill="1" applyBorder="1" applyAlignment="1">
      <alignment horizontal="right"/>
    </xf>
    <xf numFmtId="0" fontId="8" fillId="8" borderId="3" xfId="0" applyFont="1" applyFill="1" applyBorder="1"/>
    <xf numFmtId="164" fontId="7" fillId="8" borderId="3" xfId="0" applyNumberFormat="1" applyFont="1" applyFill="1" applyBorder="1" applyAlignment="1">
      <alignment horizontal="right"/>
    </xf>
    <xf numFmtId="0" fontId="7" fillId="8" borderId="3" xfId="0" applyFont="1" applyFill="1" applyBorder="1" applyAlignment="1">
      <alignment horizontal="left"/>
    </xf>
    <xf numFmtId="0" fontId="16" fillId="8" borderId="3" xfId="0" applyFont="1" applyFill="1" applyBorder="1"/>
    <xf numFmtId="0" fontId="7" fillId="0" borderId="3" xfId="0" applyFont="1" applyBorder="1"/>
    <xf numFmtId="4" fontId="7" fillId="3" borderId="3" xfId="0" applyNumberFormat="1" applyFont="1" applyFill="1" applyBorder="1" applyAlignment="1">
      <alignment horizontal="right"/>
    </xf>
    <xf numFmtId="164" fontId="7" fillId="3" borderId="3" xfId="0" applyNumberFormat="1" applyFont="1" applyFill="1" applyBorder="1" applyAlignment="1">
      <alignment horizontal="right"/>
    </xf>
    <xf numFmtId="0" fontId="7" fillId="7" borderId="3" xfId="0" applyFont="1" applyFill="1" applyBorder="1"/>
    <xf numFmtId="0" fontId="8" fillId="7" borderId="3" xfId="0" applyFont="1" applyFill="1" applyBorder="1"/>
    <xf numFmtId="4" fontId="7" fillId="7" borderId="3" xfId="0" applyNumberFormat="1" applyFont="1" applyFill="1" applyBorder="1" applyAlignment="1">
      <alignment horizontal="right"/>
    </xf>
    <xf numFmtId="164" fontId="7" fillId="7" borderId="3" xfId="0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left"/>
    </xf>
    <xf numFmtId="0" fontId="7" fillId="8" borderId="3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/>
    </xf>
    <xf numFmtId="4" fontId="8" fillId="3" borderId="3" xfId="0" applyNumberFormat="1" applyFont="1" applyFill="1" applyBorder="1" applyAlignment="1">
      <alignment horizontal="right"/>
    </xf>
    <xf numFmtId="164" fontId="8" fillId="3" borderId="3" xfId="0" applyNumberFormat="1" applyFont="1" applyFill="1" applyBorder="1" applyAlignment="1">
      <alignment horizontal="right"/>
    </xf>
    <xf numFmtId="0" fontId="2" fillId="0" borderId="0" xfId="0" applyFont="1"/>
    <xf numFmtId="0" fontId="0" fillId="0" borderId="0" xfId="0"/>
    <xf numFmtId="0" fontId="9" fillId="0" borderId="3" xfId="0" applyFont="1" applyBorder="1"/>
    <xf numFmtId="4" fontId="9" fillId="3" borderId="3" xfId="0" applyNumberFormat="1" applyFont="1" applyFill="1" applyBorder="1" applyAlignment="1">
      <alignment horizontal="right"/>
    </xf>
    <xf numFmtId="164" fontId="9" fillId="3" borderId="3" xfId="0" applyNumberFormat="1" applyFont="1" applyFill="1" applyBorder="1" applyAlignment="1">
      <alignment horizontal="right"/>
    </xf>
    <xf numFmtId="0" fontId="12" fillId="6" borderId="3" xfId="0" applyFont="1" applyFill="1" applyBorder="1"/>
    <xf numFmtId="0" fontId="13" fillId="6" borderId="3" xfId="0" applyFont="1" applyFill="1" applyBorder="1"/>
    <xf numFmtId="4" fontId="12" fillId="6" borderId="3" xfId="0" applyNumberFormat="1" applyFont="1" applyFill="1" applyBorder="1" applyAlignment="1">
      <alignment horizontal="right"/>
    </xf>
    <xf numFmtId="164" fontId="12" fillId="6" borderId="3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7" fillId="7" borderId="3" xfId="0" applyFont="1" applyFill="1" applyBorder="1" applyAlignment="1">
      <alignment wrapText="1"/>
    </xf>
    <xf numFmtId="0" fontId="9" fillId="0" borderId="3" xfId="0" applyFont="1" applyBorder="1" applyAlignment="1">
      <alignment wrapText="1"/>
    </xf>
    <xf numFmtId="0" fontId="17" fillId="3" borderId="1" xfId="0" applyFont="1" applyFill="1" applyBorder="1" applyAlignment="1">
      <alignment horizontal="center"/>
    </xf>
    <xf numFmtId="0" fontId="17" fillId="0" borderId="0" xfId="0" applyFont="1"/>
    <xf numFmtId="0" fontId="18" fillId="3" borderId="1" xfId="0" applyFont="1" applyFill="1" applyBorder="1" applyAlignment="1">
      <alignment horizontal="center"/>
    </xf>
    <xf numFmtId="0" fontId="18" fillId="0" borderId="0" xfId="0" applyFont="1"/>
    <xf numFmtId="0" fontId="18" fillId="3" borderId="1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8" fillId="8" borderId="3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/>
    </xf>
    <xf numFmtId="0" fontId="8" fillId="0" borderId="0" xfId="0" applyFont="1"/>
    <xf numFmtId="0" fontId="7" fillId="4" borderId="3" xfId="0" applyFont="1" applyFill="1" applyBorder="1"/>
    <xf numFmtId="4" fontId="7" fillId="4" borderId="3" xfId="0" applyNumberFormat="1" applyFont="1" applyFill="1" applyBorder="1" applyAlignment="1">
      <alignment horizontal="right"/>
    </xf>
    <xf numFmtId="164" fontId="7" fillId="4" borderId="3" xfId="0" applyNumberFormat="1" applyFont="1" applyFill="1" applyBorder="1" applyAlignment="1">
      <alignment horizontal="right"/>
    </xf>
    <xf numFmtId="4" fontId="16" fillId="0" borderId="3" xfId="0" applyNumberFormat="1" applyFont="1" applyBorder="1" applyAlignment="1">
      <alignment horizontal="right"/>
    </xf>
    <xf numFmtId="164" fontId="16" fillId="0" borderId="3" xfId="0" applyNumberFormat="1" applyFont="1" applyBorder="1" applyAlignment="1">
      <alignment horizontal="right"/>
    </xf>
    <xf numFmtId="0" fontId="7" fillId="4" borderId="3" xfId="0" applyFont="1" applyFill="1" applyBorder="1" applyAlignment="1">
      <alignment wrapText="1"/>
    </xf>
    <xf numFmtId="0" fontId="16" fillId="0" borderId="3" xfId="0" applyFont="1" applyBorder="1" applyAlignment="1">
      <alignment wrapText="1"/>
    </xf>
    <xf numFmtId="0" fontId="7" fillId="4" borderId="9" xfId="0" applyFont="1" applyFill="1" applyBorder="1"/>
    <xf numFmtId="0" fontId="8" fillId="0" borderId="9" xfId="0" applyFont="1" applyBorder="1"/>
    <xf numFmtId="4" fontId="7" fillId="4" borderId="9" xfId="0" applyNumberFormat="1" applyFont="1" applyFill="1" applyBorder="1" applyAlignment="1">
      <alignment horizontal="right"/>
    </xf>
    <xf numFmtId="164" fontId="7" fillId="4" borderId="9" xfId="0" applyNumberFormat="1" applyFont="1" applyFill="1" applyBorder="1" applyAlignment="1">
      <alignment horizontal="right"/>
    </xf>
    <xf numFmtId="0" fontId="7" fillId="4" borderId="5" xfId="0" applyFont="1" applyFill="1" applyBorder="1"/>
    <xf numFmtId="0" fontId="8" fillId="0" borderId="5" xfId="0" applyFont="1" applyBorder="1"/>
    <xf numFmtId="4" fontId="7" fillId="4" borderId="5" xfId="0" applyNumberFormat="1" applyFont="1" applyFill="1" applyBorder="1" applyAlignment="1">
      <alignment horizontal="right"/>
    </xf>
    <xf numFmtId="164" fontId="7" fillId="4" borderId="5" xfId="0" applyNumberFormat="1" applyFont="1" applyFill="1" applyBorder="1" applyAlignment="1">
      <alignment horizontal="right"/>
    </xf>
    <xf numFmtId="0" fontId="11" fillId="6" borderId="3" xfId="0" applyFont="1" applyFill="1" applyBorder="1"/>
    <xf numFmtId="0" fontId="8" fillId="6" borderId="3" xfId="0" applyFont="1" applyFill="1" applyBorder="1"/>
    <xf numFmtId="4" fontId="11" fillId="6" borderId="3" xfId="0" applyNumberFormat="1" applyFont="1" applyFill="1" applyBorder="1" applyAlignment="1">
      <alignment horizontal="right"/>
    </xf>
    <xf numFmtId="164" fontId="11" fillId="6" borderId="3" xfId="0" applyNumberFormat="1" applyFont="1" applyFill="1" applyBorder="1" applyAlignment="1">
      <alignment horizontal="right"/>
    </xf>
    <xf numFmtId="0" fontId="8" fillId="8" borderId="3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left"/>
    </xf>
    <xf numFmtId="4" fontId="8" fillId="0" borderId="3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7" fillId="8" borderId="10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11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9" fillId="5" borderId="3" xfId="0" applyFont="1" applyFill="1" applyBorder="1"/>
    <xf numFmtId="4" fontId="9" fillId="5" borderId="3" xfId="0" applyNumberFormat="1" applyFont="1" applyFill="1" applyBorder="1" applyAlignment="1">
      <alignment horizontal="right"/>
    </xf>
    <xf numFmtId="164" fontId="9" fillId="5" borderId="3" xfId="0" applyNumberFormat="1" applyFont="1" applyFill="1" applyBorder="1" applyAlignment="1">
      <alignment horizontal="right"/>
    </xf>
    <xf numFmtId="0" fontId="9" fillId="5" borderId="3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/>
    </xf>
    <xf numFmtId="0" fontId="8" fillId="0" borderId="3" xfId="0" applyFont="1" applyBorder="1" applyAlignme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2"/>
  <sheetViews>
    <sheetView workbookViewId="0">
      <selection activeCell="A10" sqref="A10:L10"/>
    </sheetView>
  </sheetViews>
  <sheetFormatPr defaultRowHeight="15" x14ac:dyDescent="0.25"/>
  <cols>
    <col min="4" max="4" width="10.140625" customWidth="1"/>
    <col min="6" max="6" width="9.140625" customWidth="1"/>
    <col min="7" max="7" width="4.140625" customWidth="1"/>
    <col min="8" max="8" width="1" hidden="1" customWidth="1"/>
    <col min="9" max="9" width="9.140625" hidden="1" customWidth="1"/>
    <col min="10" max="10" width="8.85546875" hidden="1" customWidth="1"/>
    <col min="11" max="12" width="0.28515625" hidden="1" customWidth="1"/>
    <col min="14" max="14" width="5.7109375" customWidth="1"/>
    <col min="16" max="16" width="5.85546875" customWidth="1"/>
    <col min="18" max="18" width="5.28515625" customWidth="1"/>
    <col min="20" max="20" width="5.5703125" customWidth="1"/>
    <col min="22" max="22" width="4" customWidth="1"/>
    <col min="23" max="23" width="9.5703125" customWidth="1"/>
    <col min="24" max="24" width="0.140625" customWidth="1"/>
  </cols>
  <sheetData>
    <row r="1" spans="1:24" s="1" customFormat="1" ht="18.75" x14ac:dyDescent="0.3">
      <c r="A1" s="97" t="s">
        <v>245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19"/>
      <c r="W1" s="19"/>
      <c r="X1" s="19"/>
    </row>
    <row r="2" spans="1:24" s="1" customFormat="1" ht="18.75" x14ac:dyDescent="0.3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9"/>
      <c r="W2" s="19"/>
      <c r="X2" s="19"/>
    </row>
    <row r="3" spans="1:24" x14ac:dyDescent="0.25">
      <c r="A3" s="60" t="s">
        <v>244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20"/>
      <c r="W3" s="20"/>
      <c r="X3" s="20"/>
    </row>
    <row r="4" spans="1:24" ht="31.5" customHeight="1" x14ac:dyDescent="0.25">
      <c r="A4" s="98" t="s">
        <v>235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100" t="s">
        <v>236</v>
      </c>
      <c r="N4" s="99"/>
      <c r="O4" s="100" t="s">
        <v>243</v>
      </c>
      <c r="P4" s="99"/>
      <c r="Q4" s="100" t="s">
        <v>237</v>
      </c>
      <c r="R4" s="99"/>
      <c r="S4" s="100" t="s">
        <v>238</v>
      </c>
      <c r="T4" s="99"/>
      <c r="U4" s="100" t="s">
        <v>239</v>
      </c>
      <c r="V4" s="99"/>
      <c r="W4" s="100" t="s">
        <v>240</v>
      </c>
      <c r="X4" s="99"/>
    </row>
    <row r="5" spans="1:24" x14ac:dyDescent="0.25">
      <c r="A5" s="88" t="s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101" t="s">
        <v>2</v>
      </c>
      <c r="N5" s="89"/>
      <c r="O5" s="101" t="s">
        <v>3</v>
      </c>
      <c r="P5" s="89"/>
      <c r="Q5" s="101" t="s">
        <v>4</v>
      </c>
      <c r="R5" s="89"/>
      <c r="S5" s="101" t="s">
        <v>5</v>
      </c>
      <c r="T5" s="89"/>
      <c r="U5" s="101" t="s">
        <v>6</v>
      </c>
      <c r="V5" s="89"/>
      <c r="W5" s="101" t="s">
        <v>7</v>
      </c>
      <c r="X5" s="89"/>
    </row>
    <row r="6" spans="1:24" x14ac:dyDescent="0.25">
      <c r="A6" s="80" t="s">
        <v>8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2">
        <v>20769627.920000002</v>
      </c>
      <c r="N6" s="81"/>
      <c r="O6" s="82">
        <v>36241823</v>
      </c>
      <c r="P6" s="81"/>
      <c r="Q6" s="82">
        <v>36241823</v>
      </c>
      <c r="R6" s="81"/>
      <c r="S6" s="82">
        <v>26942335.84</v>
      </c>
      <c r="T6" s="81"/>
      <c r="U6" s="85">
        <v>129.72</v>
      </c>
      <c r="V6" s="81"/>
      <c r="W6" s="85">
        <v>74.34</v>
      </c>
      <c r="X6" s="81"/>
    </row>
    <row r="7" spans="1:24" x14ac:dyDescent="0.25">
      <c r="A7" s="80" t="s">
        <v>9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>
        <v>1200</v>
      </c>
      <c r="N7" s="81"/>
      <c r="O7" s="82">
        <v>13083352</v>
      </c>
      <c r="P7" s="81"/>
      <c r="Q7" s="82">
        <v>13083352</v>
      </c>
      <c r="R7" s="81"/>
      <c r="S7" s="82">
        <v>13005645</v>
      </c>
      <c r="T7" s="81"/>
      <c r="U7" s="85">
        <v>1083803.75</v>
      </c>
      <c r="V7" s="81"/>
      <c r="W7" s="85">
        <v>99.41</v>
      </c>
      <c r="X7" s="81"/>
    </row>
    <row r="8" spans="1:24" x14ac:dyDescent="0.25">
      <c r="A8" s="90" t="s">
        <v>10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91">
        <v>20770827.920000002</v>
      </c>
      <c r="N8" s="81"/>
      <c r="O8" s="91">
        <v>49325175</v>
      </c>
      <c r="P8" s="81"/>
      <c r="Q8" s="91">
        <v>49325175</v>
      </c>
      <c r="R8" s="81"/>
      <c r="S8" s="91">
        <v>39947980.840000004</v>
      </c>
      <c r="T8" s="81"/>
      <c r="U8" s="92">
        <v>192.33</v>
      </c>
      <c r="V8" s="81"/>
      <c r="W8" s="92">
        <v>80.989999999999995</v>
      </c>
      <c r="X8" s="81"/>
    </row>
    <row r="9" spans="1:24" x14ac:dyDescent="0.25">
      <c r="A9" s="80" t="s">
        <v>11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2">
        <v>15566538.970000001</v>
      </c>
      <c r="N9" s="81"/>
      <c r="O9" s="82">
        <v>32302826</v>
      </c>
      <c r="P9" s="81"/>
      <c r="Q9" s="82">
        <v>32292052</v>
      </c>
      <c r="R9" s="81"/>
      <c r="S9" s="82">
        <v>19838033.739999998</v>
      </c>
      <c r="T9" s="81"/>
      <c r="U9" s="85">
        <v>127.44</v>
      </c>
      <c r="V9" s="81"/>
      <c r="W9" s="85">
        <v>61.43</v>
      </c>
      <c r="X9" s="81"/>
    </row>
    <row r="10" spans="1:24" x14ac:dyDescent="0.25">
      <c r="A10" s="80" t="s">
        <v>12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2">
        <v>8380538.9000000004</v>
      </c>
      <c r="N10" s="81"/>
      <c r="O10" s="82">
        <v>25119222</v>
      </c>
      <c r="P10" s="81"/>
      <c r="Q10" s="82">
        <v>25129996</v>
      </c>
      <c r="R10" s="81"/>
      <c r="S10" s="82">
        <v>16297277.98</v>
      </c>
      <c r="T10" s="81"/>
      <c r="U10" s="85">
        <v>194.47</v>
      </c>
      <c r="V10" s="81"/>
      <c r="W10" s="85">
        <v>64.849999999999994</v>
      </c>
      <c r="X10" s="81"/>
    </row>
    <row r="11" spans="1:24" x14ac:dyDescent="0.25">
      <c r="A11" s="90" t="s">
        <v>13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91">
        <v>23947077.870000001</v>
      </c>
      <c r="N11" s="81"/>
      <c r="O11" s="91">
        <v>57422048</v>
      </c>
      <c r="P11" s="81"/>
      <c r="Q11" s="91">
        <v>57422048</v>
      </c>
      <c r="R11" s="81"/>
      <c r="S11" s="91">
        <v>36135311.719999999</v>
      </c>
      <c r="T11" s="81"/>
      <c r="U11" s="92">
        <v>150.9</v>
      </c>
      <c r="V11" s="81"/>
      <c r="W11" s="92">
        <v>62.93</v>
      </c>
      <c r="X11" s="81"/>
    </row>
    <row r="12" spans="1:24" x14ac:dyDescent="0.25">
      <c r="A12" s="93" t="s">
        <v>14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5">
        <v>-3176249.95</v>
      </c>
      <c r="N12" s="94"/>
      <c r="O12" s="95">
        <v>-8096873</v>
      </c>
      <c r="P12" s="94"/>
      <c r="Q12" s="95">
        <v>-8096873</v>
      </c>
      <c r="R12" s="94"/>
      <c r="S12" s="95">
        <v>3812669.12</v>
      </c>
      <c r="T12" s="94"/>
      <c r="U12" s="96">
        <v>-120.04</v>
      </c>
      <c r="V12" s="94"/>
      <c r="W12" s="96">
        <v>-47.09</v>
      </c>
      <c r="X12" s="94"/>
    </row>
    <row r="13" spans="1:24" x14ac:dyDescent="0.25">
      <c r="A13" s="19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20"/>
      <c r="O13" s="21"/>
      <c r="P13" s="20"/>
      <c r="Q13" s="21"/>
      <c r="R13" s="20"/>
      <c r="S13" s="21"/>
      <c r="T13" s="20"/>
      <c r="U13" s="22"/>
      <c r="V13" s="20"/>
      <c r="W13" s="22"/>
      <c r="X13" s="20"/>
    </row>
    <row r="14" spans="1:24" x14ac:dyDescent="0.25">
      <c r="A14" s="71" t="s">
        <v>246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</row>
    <row r="15" spans="1:24" x14ac:dyDescent="0.25">
      <c r="A15" s="88" t="s">
        <v>15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8" t="s">
        <v>0</v>
      </c>
      <c r="N15" s="89"/>
      <c r="O15" s="88" t="s">
        <v>0</v>
      </c>
      <c r="P15" s="89"/>
      <c r="Q15" s="88" t="s">
        <v>0</v>
      </c>
      <c r="R15" s="89"/>
      <c r="S15" s="88" t="s">
        <v>0</v>
      </c>
      <c r="T15" s="89"/>
      <c r="U15" s="88" t="s">
        <v>0</v>
      </c>
      <c r="V15" s="89"/>
      <c r="W15" s="88" t="s">
        <v>0</v>
      </c>
      <c r="X15" s="89"/>
    </row>
    <row r="16" spans="1:24" s="23" customFormat="1" x14ac:dyDescent="0.25">
      <c r="A16" s="80" t="s">
        <v>16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2">
        <v>231727.43</v>
      </c>
      <c r="N16" s="81"/>
      <c r="O16" s="82">
        <v>4074273</v>
      </c>
      <c r="P16" s="81"/>
      <c r="Q16" s="82">
        <v>4074273</v>
      </c>
      <c r="R16" s="81"/>
      <c r="S16" s="82">
        <v>4002970.84</v>
      </c>
      <c r="T16" s="81"/>
      <c r="U16" s="85">
        <v>1727.45</v>
      </c>
      <c r="V16" s="81"/>
      <c r="W16" s="85">
        <v>98.25</v>
      </c>
      <c r="X16" s="81"/>
    </row>
    <row r="17" spans="1:24" s="23" customFormat="1" x14ac:dyDescent="0.25">
      <c r="A17" s="80" t="s">
        <v>17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2">
        <v>398168.44</v>
      </c>
      <c r="N17" s="81"/>
      <c r="O17" s="82">
        <v>398168</v>
      </c>
      <c r="P17" s="81"/>
      <c r="Q17" s="82">
        <v>398168</v>
      </c>
      <c r="R17" s="81"/>
      <c r="S17" s="82">
        <v>398168.44</v>
      </c>
      <c r="T17" s="81"/>
      <c r="U17" s="85">
        <v>100</v>
      </c>
      <c r="V17" s="81"/>
      <c r="W17" s="85">
        <v>100</v>
      </c>
      <c r="X17" s="81"/>
    </row>
    <row r="18" spans="1:24" x14ac:dyDescent="0.25">
      <c r="A18" s="73" t="s">
        <v>247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74">
        <v>-166441.01</v>
      </c>
      <c r="N18" s="86"/>
      <c r="O18" s="74">
        <v>3676105</v>
      </c>
      <c r="P18" s="86"/>
      <c r="Q18" s="74">
        <v>3676105</v>
      </c>
      <c r="R18" s="86"/>
      <c r="S18" s="74">
        <v>3604802.4</v>
      </c>
      <c r="T18" s="86"/>
      <c r="U18" s="87">
        <v>-2165.81</v>
      </c>
      <c r="V18" s="86"/>
      <c r="W18" s="87">
        <v>98.06</v>
      </c>
      <c r="X18" s="86"/>
    </row>
    <row r="19" spans="1:24" x14ac:dyDescent="0.25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4"/>
      <c r="N19" s="20"/>
      <c r="O19" s="24"/>
      <c r="P19" s="20"/>
      <c r="Q19" s="24"/>
      <c r="R19" s="20"/>
      <c r="S19" s="24"/>
      <c r="T19" s="20"/>
      <c r="U19" s="25"/>
      <c r="V19" s="20"/>
      <c r="W19" s="25"/>
      <c r="X19" s="20"/>
    </row>
    <row r="20" spans="1:24" x14ac:dyDescent="0.25">
      <c r="A20" s="71" t="s">
        <v>248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</row>
    <row r="21" spans="1:24" ht="19.5" customHeight="1" x14ac:dyDescent="0.25">
      <c r="A21" s="80" t="s">
        <v>248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2">
        <v>7763459.3499999996</v>
      </c>
      <c r="N21" s="81"/>
      <c r="O21" s="82">
        <v>4420768</v>
      </c>
      <c r="P21" s="81"/>
      <c r="Q21" s="82">
        <v>4420768</v>
      </c>
      <c r="R21" s="81"/>
      <c r="S21" s="82">
        <v>4420768.3899999997</v>
      </c>
      <c r="T21" s="81"/>
      <c r="U21" s="83">
        <f>S21/M21</f>
        <v>0.56943279931001378</v>
      </c>
      <c r="V21" s="84"/>
      <c r="W21" s="83">
        <f>S21/Q21</f>
        <v>1.0000000882199653</v>
      </c>
      <c r="X21" s="84"/>
    </row>
    <row r="22" spans="1:24" ht="27.75" customHeight="1" x14ac:dyDescent="0.25">
      <c r="A22" s="72" t="s">
        <v>274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4">
        <f>M12+M18+M21</f>
        <v>4420768.3899999997</v>
      </c>
      <c r="N22" s="75"/>
      <c r="O22" s="74">
        <v>0</v>
      </c>
      <c r="P22" s="76"/>
      <c r="Q22" s="74">
        <v>0</v>
      </c>
      <c r="R22" s="76"/>
      <c r="S22" s="74">
        <f>S12+S18+S21</f>
        <v>11838239.91</v>
      </c>
      <c r="T22" s="77"/>
      <c r="U22" s="78">
        <f>S22/M22</f>
        <v>2.6778692900489185</v>
      </c>
      <c r="V22" s="79"/>
      <c r="W22" s="78">
        <v>0</v>
      </c>
      <c r="X22" s="79"/>
    </row>
  </sheetData>
  <mergeCells count="109">
    <mergeCell ref="A1:U1"/>
    <mergeCell ref="A3:U3"/>
    <mergeCell ref="A4:L4"/>
    <mergeCell ref="M4:N4"/>
    <mergeCell ref="O4:P4"/>
    <mergeCell ref="Q4:R4"/>
    <mergeCell ref="S4:T4"/>
    <mergeCell ref="U4:V4"/>
    <mergeCell ref="A14:X14"/>
    <mergeCell ref="W4:X4"/>
    <mergeCell ref="A5:L5"/>
    <mergeCell ref="M5:N5"/>
    <mergeCell ref="O5:P5"/>
    <mergeCell ref="Q5:R5"/>
    <mergeCell ref="S5:T5"/>
    <mergeCell ref="U5:V5"/>
    <mergeCell ref="W5:X5"/>
    <mergeCell ref="A6:L6"/>
    <mergeCell ref="M6:N6"/>
    <mergeCell ref="O6:P6"/>
    <mergeCell ref="Q6:R6"/>
    <mergeCell ref="S6:T6"/>
    <mergeCell ref="U6:V6"/>
    <mergeCell ref="W6:X6"/>
    <mergeCell ref="A7:L7"/>
    <mergeCell ref="M7:N7"/>
    <mergeCell ref="O7:P7"/>
    <mergeCell ref="Q7:R7"/>
    <mergeCell ref="S7:T7"/>
    <mergeCell ref="U7:V7"/>
    <mergeCell ref="W7:X7"/>
    <mergeCell ref="A8:L8"/>
    <mergeCell ref="M8:N8"/>
    <mergeCell ref="O8:P8"/>
    <mergeCell ref="Q8:R8"/>
    <mergeCell ref="S8:T8"/>
    <mergeCell ref="U8:V8"/>
    <mergeCell ref="W8:X8"/>
    <mergeCell ref="A9:L9"/>
    <mergeCell ref="M9:N9"/>
    <mergeCell ref="O9:P9"/>
    <mergeCell ref="Q9:R9"/>
    <mergeCell ref="S9:T9"/>
    <mergeCell ref="U9:V9"/>
    <mergeCell ref="W9:X9"/>
    <mergeCell ref="A10:L10"/>
    <mergeCell ref="M10:N10"/>
    <mergeCell ref="O10:P10"/>
    <mergeCell ref="Q10:R10"/>
    <mergeCell ref="S10:T10"/>
    <mergeCell ref="U10:V10"/>
    <mergeCell ref="W10:X10"/>
    <mergeCell ref="A11:L11"/>
    <mergeCell ref="M11:N11"/>
    <mergeCell ref="O11:P11"/>
    <mergeCell ref="Q11:R11"/>
    <mergeCell ref="S11:T11"/>
    <mergeCell ref="U11:V11"/>
    <mergeCell ref="W11:X11"/>
    <mergeCell ref="A12:L12"/>
    <mergeCell ref="M12:N12"/>
    <mergeCell ref="O12:P12"/>
    <mergeCell ref="Q12:R12"/>
    <mergeCell ref="S12:T12"/>
    <mergeCell ref="U12:V12"/>
    <mergeCell ref="W12:X12"/>
    <mergeCell ref="A15:L15"/>
    <mergeCell ref="M15:N15"/>
    <mergeCell ref="O15:P15"/>
    <mergeCell ref="Q15:R15"/>
    <mergeCell ref="S15:T15"/>
    <mergeCell ref="U15:V15"/>
    <mergeCell ref="W15:X15"/>
    <mergeCell ref="A16:L16"/>
    <mergeCell ref="M16:N16"/>
    <mergeCell ref="O16:P16"/>
    <mergeCell ref="Q16:R16"/>
    <mergeCell ref="S16:T16"/>
    <mergeCell ref="U16:V16"/>
    <mergeCell ref="W16:X16"/>
    <mergeCell ref="A17:L17"/>
    <mergeCell ref="M17:N17"/>
    <mergeCell ref="O17:P17"/>
    <mergeCell ref="Q17:R17"/>
    <mergeCell ref="S17:T17"/>
    <mergeCell ref="U17:V17"/>
    <mergeCell ref="W17:X17"/>
    <mergeCell ref="A18:L18"/>
    <mergeCell ref="M18:N18"/>
    <mergeCell ref="O18:P18"/>
    <mergeCell ref="Q18:R18"/>
    <mergeCell ref="S18:T18"/>
    <mergeCell ref="U18:V18"/>
    <mergeCell ref="W18:X18"/>
    <mergeCell ref="A20:X20"/>
    <mergeCell ref="A22:L22"/>
    <mergeCell ref="M22:N22"/>
    <mergeCell ref="O22:P22"/>
    <mergeCell ref="Q22:R22"/>
    <mergeCell ref="S22:T22"/>
    <mergeCell ref="U22:V22"/>
    <mergeCell ref="W22:X22"/>
    <mergeCell ref="A21:L21"/>
    <mergeCell ref="M21:N21"/>
    <mergeCell ref="O21:P21"/>
    <mergeCell ref="Q21:R21"/>
    <mergeCell ref="S21:T21"/>
    <mergeCell ref="U21:V21"/>
    <mergeCell ref="W21:X21"/>
  </mergeCells>
  <pageMargins left="0.70866141732283472" right="0.70866141732283472" top="0.74803149606299213" bottom="0.74803149606299213" header="0.31496062992125984" footer="0.31496062992125984"/>
  <pageSetup paperSize="9" scale="93" firstPageNumber="2" orientation="landscape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3C23D-2B1F-4D6A-9904-317235D4801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81"/>
  <sheetViews>
    <sheetView topLeftCell="A148" workbookViewId="0">
      <selection activeCell="AC132" sqref="AC132"/>
    </sheetView>
  </sheetViews>
  <sheetFormatPr defaultRowHeight="15" x14ac:dyDescent="0.25"/>
  <cols>
    <col min="4" max="4" width="10.140625" customWidth="1"/>
    <col min="7" max="7" width="0.7109375" customWidth="1"/>
    <col min="8" max="10" width="5" hidden="1" customWidth="1"/>
    <col min="11" max="11" width="3.42578125" customWidth="1"/>
    <col min="12" max="12" width="15.42578125" customWidth="1"/>
    <col min="14" max="14" width="8.140625" customWidth="1"/>
    <col min="16" max="16" width="6.42578125" customWidth="1"/>
    <col min="18" max="18" width="6.42578125" customWidth="1"/>
    <col min="20" max="20" width="8" customWidth="1"/>
    <col min="21" max="21" width="6.28515625" customWidth="1"/>
    <col min="22" max="22" width="6.42578125" customWidth="1"/>
    <col min="23" max="23" width="9.28515625" customWidth="1"/>
    <col min="24" max="24" width="1.28515625" customWidth="1"/>
  </cols>
  <sheetData>
    <row r="1" spans="1:25" s="2" customFormat="1" ht="18.75" x14ac:dyDescent="0.3">
      <c r="A1" s="116" t="s">
        <v>232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</row>
    <row r="2" spans="1:25" s="2" customFormat="1" ht="18.75" x14ac:dyDescent="0.3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5" x14ac:dyDescent="0.25">
      <c r="A3" s="118" t="s">
        <v>233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</row>
    <row r="4" spans="1:25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</row>
    <row r="5" spans="1:25" x14ac:dyDescent="0.25">
      <c r="A5" s="120" t="s">
        <v>234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</row>
    <row r="6" spans="1:25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5" ht="40.5" customHeight="1" x14ac:dyDescent="0.25">
      <c r="A7" s="98" t="s">
        <v>235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00" t="s">
        <v>236</v>
      </c>
      <c r="N7" s="122"/>
      <c r="O7" s="100" t="s">
        <v>250</v>
      </c>
      <c r="P7" s="122"/>
      <c r="Q7" s="100" t="s">
        <v>237</v>
      </c>
      <c r="R7" s="122"/>
      <c r="S7" s="100" t="s">
        <v>238</v>
      </c>
      <c r="T7" s="122"/>
      <c r="U7" s="100" t="s">
        <v>239</v>
      </c>
      <c r="V7" s="122"/>
      <c r="W7" s="100" t="s">
        <v>240</v>
      </c>
      <c r="X7" s="122"/>
    </row>
    <row r="8" spans="1:25" x14ac:dyDescent="0.25">
      <c r="A8" s="88" t="s">
        <v>1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98" t="s">
        <v>2</v>
      </c>
      <c r="N8" s="99"/>
      <c r="O8" s="98" t="s">
        <v>3</v>
      </c>
      <c r="P8" s="99"/>
      <c r="Q8" s="98" t="s">
        <v>4</v>
      </c>
      <c r="R8" s="99"/>
      <c r="S8" s="98" t="s">
        <v>5</v>
      </c>
      <c r="T8" s="99"/>
      <c r="U8" s="98" t="s">
        <v>6</v>
      </c>
      <c r="V8" s="99"/>
      <c r="W8" s="98" t="s">
        <v>7</v>
      </c>
      <c r="X8" s="99"/>
    </row>
    <row r="9" spans="1:25" x14ac:dyDescent="0.25">
      <c r="A9" s="109" t="s">
        <v>8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1">
        <v>20769627.920000002</v>
      </c>
      <c r="N9" s="110"/>
      <c r="O9" s="111">
        <v>36241823</v>
      </c>
      <c r="P9" s="110"/>
      <c r="Q9" s="111">
        <v>36241823</v>
      </c>
      <c r="R9" s="110"/>
      <c r="S9" s="111">
        <v>26942335.84</v>
      </c>
      <c r="T9" s="110"/>
      <c r="U9" s="112">
        <v>129.72</v>
      </c>
      <c r="V9" s="110"/>
      <c r="W9" s="112">
        <v>74.34</v>
      </c>
      <c r="X9" s="110"/>
      <c r="Y9" s="14"/>
    </row>
    <row r="10" spans="1:25" x14ac:dyDescent="0.25">
      <c r="A10" s="93" t="s">
        <v>18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5">
        <v>15866967.98</v>
      </c>
      <c r="N10" s="94"/>
      <c r="O10" s="95">
        <v>24214452</v>
      </c>
      <c r="P10" s="94"/>
      <c r="Q10" s="95">
        <v>24214452</v>
      </c>
      <c r="R10" s="94"/>
      <c r="S10" s="95">
        <v>19107075.77</v>
      </c>
      <c r="T10" s="94"/>
      <c r="U10" s="96">
        <v>120.42</v>
      </c>
      <c r="V10" s="94"/>
      <c r="W10" s="96">
        <v>78.91</v>
      </c>
      <c r="X10" s="94"/>
      <c r="Y10" s="14"/>
    </row>
    <row r="11" spans="1:25" s="12" customFormat="1" x14ac:dyDescent="0.25">
      <c r="A11" s="106" t="s">
        <v>19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7">
        <v>14776062.59</v>
      </c>
      <c r="N11" s="106"/>
      <c r="O11" s="107" t="s">
        <v>0</v>
      </c>
      <c r="P11" s="106"/>
      <c r="Q11" s="107" t="s">
        <v>0</v>
      </c>
      <c r="R11" s="106"/>
      <c r="S11" s="107">
        <v>17597171.25</v>
      </c>
      <c r="T11" s="106"/>
      <c r="U11" s="108">
        <v>119.09</v>
      </c>
      <c r="V11" s="106"/>
      <c r="W11" s="108" t="s">
        <v>0</v>
      </c>
      <c r="X11" s="106"/>
      <c r="Y11" s="15"/>
    </row>
    <row r="12" spans="1:25" x14ac:dyDescent="0.25">
      <c r="A12" s="81" t="s">
        <v>20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102">
        <v>13347762.91</v>
      </c>
      <c r="N12" s="81"/>
      <c r="O12" s="102" t="s">
        <v>0</v>
      </c>
      <c r="P12" s="81"/>
      <c r="Q12" s="102" t="s">
        <v>0</v>
      </c>
      <c r="R12" s="81"/>
      <c r="S12" s="102">
        <v>15779874.439999999</v>
      </c>
      <c r="T12" s="81"/>
      <c r="U12" s="103">
        <v>118.22</v>
      </c>
      <c r="V12" s="81"/>
      <c r="W12" s="103" t="s">
        <v>0</v>
      </c>
      <c r="X12" s="81"/>
      <c r="Y12" s="14"/>
    </row>
    <row r="13" spans="1:25" x14ac:dyDescent="0.25">
      <c r="A13" s="81" t="s">
        <v>21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102">
        <v>639022.77</v>
      </c>
      <c r="N13" s="81"/>
      <c r="O13" s="102" t="s">
        <v>0</v>
      </c>
      <c r="P13" s="81"/>
      <c r="Q13" s="102" t="s">
        <v>0</v>
      </c>
      <c r="R13" s="81"/>
      <c r="S13" s="102">
        <v>754020.92</v>
      </c>
      <c r="T13" s="81"/>
      <c r="U13" s="103">
        <v>118</v>
      </c>
      <c r="V13" s="81"/>
      <c r="W13" s="103" t="s">
        <v>0</v>
      </c>
      <c r="X13" s="81"/>
      <c r="Y13" s="14"/>
    </row>
    <row r="14" spans="1:25" x14ac:dyDescent="0.25">
      <c r="A14" s="81" t="s">
        <v>22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102">
        <v>537826.61</v>
      </c>
      <c r="N14" s="81"/>
      <c r="O14" s="102" t="s">
        <v>0</v>
      </c>
      <c r="P14" s="81"/>
      <c r="Q14" s="102" t="s">
        <v>0</v>
      </c>
      <c r="R14" s="81"/>
      <c r="S14" s="102">
        <v>656740.87</v>
      </c>
      <c r="T14" s="81"/>
      <c r="U14" s="103">
        <v>122.11</v>
      </c>
      <c r="V14" s="81"/>
      <c r="W14" s="103" t="s">
        <v>0</v>
      </c>
      <c r="X14" s="81"/>
      <c r="Y14" s="14"/>
    </row>
    <row r="15" spans="1:25" x14ac:dyDescent="0.25">
      <c r="A15" s="81" t="s">
        <v>23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102">
        <v>1334656.42</v>
      </c>
      <c r="N15" s="81"/>
      <c r="O15" s="102" t="s">
        <v>0</v>
      </c>
      <c r="P15" s="81"/>
      <c r="Q15" s="102" t="s">
        <v>0</v>
      </c>
      <c r="R15" s="81"/>
      <c r="S15" s="102">
        <v>1694079.01</v>
      </c>
      <c r="T15" s="81"/>
      <c r="U15" s="103">
        <v>126.93</v>
      </c>
      <c r="V15" s="81"/>
      <c r="W15" s="103" t="s">
        <v>0</v>
      </c>
      <c r="X15" s="81"/>
      <c r="Y15" s="14"/>
    </row>
    <row r="16" spans="1:25" x14ac:dyDescent="0.25">
      <c r="A16" s="81" t="s">
        <v>24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102">
        <v>306585.8</v>
      </c>
      <c r="N16" s="81"/>
      <c r="O16" s="102" t="s">
        <v>0</v>
      </c>
      <c r="P16" s="81"/>
      <c r="Q16" s="102" t="s">
        <v>0</v>
      </c>
      <c r="R16" s="81"/>
      <c r="S16" s="102">
        <v>286484.27</v>
      </c>
      <c r="T16" s="81"/>
      <c r="U16" s="103">
        <v>93.44</v>
      </c>
      <c r="V16" s="81"/>
      <c r="W16" s="103" t="s">
        <v>0</v>
      </c>
      <c r="X16" s="81"/>
      <c r="Y16" s="14"/>
    </row>
    <row r="17" spans="1:27" x14ac:dyDescent="0.25">
      <c r="A17" s="81" t="s">
        <v>25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102">
        <v>-1389791.92</v>
      </c>
      <c r="N17" s="81"/>
      <c r="O17" s="102" t="s">
        <v>0</v>
      </c>
      <c r="P17" s="81"/>
      <c r="Q17" s="102" t="s">
        <v>0</v>
      </c>
      <c r="R17" s="81"/>
      <c r="S17" s="102">
        <v>-1574028.26</v>
      </c>
      <c r="T17" s="81"/>
      <c r="U17" s="103">
        <v>113.26</v>
      </c>
      <c r="V17" s="81"/>
      <c r="W17" s="103" t="s">
        <v>0</v>
      </c>
      <c r="X17" s="81"/>
      <c r="Y17" s="14"/>
    </row>
    <row r="18" spans="1:27" s="12" customFormat="1" x14ac:dyDescent="0.25">
      <c r="A18" s="106" t="s">
        <v>26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7">
        <v>1090791.56</v>
      </c>
      <c r="N18" s="106"/>
      <c r="O18" s="107" t="s">
        <v>0</v>
      </c>
      <c r="P18" s="106"/>
      <c r="Q18" s="107" t="s">
        <v>0</v>
      </c>
      <c r="R18" s="106"/>
      <c r="S18" s="107">
        <v>1509629.58</v>
      </c>
      <c r="T18" s="106"/>
      <c r="U18" s="108">
        <v>138.4</v>
      </c>
      <c r="V18" s="106"/>
      <c r="W18" s="108" t="s">
        <v>0</v>
      </c>
      <c r="X18" s="106"/>
      <c r="Y18" s="15"/>
      <c r="AA18" s="15"/>
    </row>
    <row r="19" spans="1:27" ht="16.5" customHeight="1" x14ac:dyDescent="0.25">
      <c r="A19" s="113" t="s">
        <v>284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102">
        <v>14033.22</v>
      </c>
      <c r="N19" s="81"/>
      <c r="O19" s="102" t="s">
        <v>0</v>
      </c>
      <c r="P19" s="81"/>
      <c r="Q19" s="102" t="s">
        <v>0</v>
      </c>
      <c r="R19" s="81"/>
      <c r="S19" s="102">
        <v>6718.71</v>
      </c>
      <c r="T19" s="81"/>
      <c r="U19" s="103">
        <v>47.88</v>
      </c>
      <c r="V19" s="81"/>
      <c r="W19" s="103" t="s">
        <v>0</v>
      </c>
      <c r="X19" s="81"/>
      <c r="Y19" s="14"/>
      <c r="AA19" s="14"/>
    </row>
    <row r="20" spans="1:27" x14ac:dyDescent="0.25">
      <c r="A20" s="81" t="s">
        <v>27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102">
        <v>1076758.3400000001</v>
      </c>
      <c r="N20" s="81"/>
      <c r="O20" s="102" t="s">
        <v>0</v>
      </c>
      <c r="P20" s="81"/>
      <c r="Q20" s="102" t="s">
        <v>0</v>
      </c>
      <c r="R20" s="81"/>
      <c r="S20" s="102">
        <v>1502910.87</v>
      </c>
      <c r="T20" s="81"/>
      <c r="U20" s="103">
        <v>139.58000000000001</v>
      </c>
      <c r="V20" s="81"/>
      <c r="W20" s="103" t="s">
        <v>0</v>
      </c>
      <c r="X20" s="81"/>
      <c r="Y20" s="14"/>
      <c r="AA20" s="14"/>
    </row>
    <row r="21" spans="1:27" s="12" customFormat="1" x14ac:dyDescent="0.25">
      <c r="A21" s="106" t="s">
        <v>28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7">
        <v>113.83</v>
      </c>
      <c r="N21" s="106"/>
      <c r="O21" s="107" t="s">
        <v>0</v>
      </c>
      <c r="P21" s="106"/>
      <c r="Q21" s="107" t="s">
        <v>0</v>
      </c>
      <c r="R21" s="106"/>
      <c r="S21" s="107">
        <v>274.94</v>
      </c>
      <c r="T21" s="106"/>
      <c r="U21" s="108">
        <v>241.54</v>
      </c>
      <c r="V21" s="106"/>
      <c r="W21" s="108" t="s">
        <v>0</v>
      </c>
      <c r="X21" s="106"/>
      <c r="Y21" s="15"/>
      <c r="AA21" s="15"/>
    </row>
    <row r="22" spans="1:27" x14ac:dyDescent="0.25">
      <c r="A22" s="81" t="s">
        <v>29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102">
        <v>113.83</v>
      </c>
      <c r="N22" s="81"/>
      <c r="O22" s="102" t="s">
        <v>0</v>
      </c>
      <c r="P22" s="81"/>
      <c r="Q22" s="102" t="s">
        <v>0</v>
      </c>
      <c r="R22" s="81"/>
      <c r="S22" s="102">
        <v>274.94</v>
      </c>
      <c r="T22" s="81"/>
      <c r="U22" s="103">
        <v>241.54</v>
      </c>
      <c r="V22" s="81"/>
      <c r="W22" s="103" t="s">
        <v>0</v>
      </c>
      <c r="X22" s="81"/>
      <c r="Y22" s="14"/>
    </row>
    <row r="23" spans="1:27" ht="17.25" customHeight="1" x14ac:dyDescent="0.25">
      <c r="A23" s="114" t="s">
        <v>293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5">
        <v>1087841.82</v>
      </c>
      <c r="N23" s="94"/>
      <c r="O23" s="95">
        <v>8181228</v>
      </c>
      <c r="P23" s="94"/>
      <c r="Q23" s="95">
        <v>8181228</v>
      </c>
      <c r="R23" s="94"/>
      <c r="S23" s="95">
        <v>4117746.8</v>
      </c>
      <c r="T23" s="94"/>
      <c r="U23" s="96">
        <v>378.52</v>
      </c>
      <c r="V23" s="94"/>
      <c r="W23" s="96">
        <v>50.33</v>
      </c>
      <c r="X23" s="94"/>
      <c r="Y23" s="14"/>
    </row>
    <row r="24" spans="1:27" s="13" customFormat="1" ht="19.5" customHeight="1" x14ac:dyDescent="0.25">
      <c r="A24" s="115" t="s">
        <v>30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7">
        <v>17166.400000000001</v>
      </c>
      <c r="N24" s="106"/>
      <c r="O24" s="107" t="s">
        <v>0</v>
      </c>
      <c r="P24" s="106"/>
      <c r="Q24" s="107" t="s">
        <v>0</v>
      </c>
      <c r="R24" s="106"/>
      <c r="S24" s="107">
        <v>17460.599999999999</v>
      </c>
      <c r="T24" s="106"/>
      <c r="U24" s="108">
        <v>101.71</v>
      </c>
      <c r="V24" s="106"/>
      <c r="W24" s="108" t="s">
        <v>0</v>
      </c>
      <c r="X24" s="106"/>
      <c r="Y24" s="16"/>
    </row>
    <row r="25" spans="1:27" x14ac:dyDescent="0.25">
      <c r="A25" s="81" t="s">
        <v>31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102">
        <v>17166.400000000001</v>
      </c>
      <c r="N25" s="81"/>
      <c r="O25" s="102" t="s">
        <v>0</v>
      </c>
      <c r="P25" s="81"/>
      <c r="Q25" s="102" t="s">
        <v>0</v>
      </c>
      <c r="R25" s="81"/>
      <c r="S25" s="102">
        <v>17460.599999999999</v>
      </c>
      <c r="T25" s="81"/>
      <c r="U25" s="103">
        <v>101.71</v>
      </c>
      <c r="V25" s="81"/>
      <c r="W25" s="103" t="s">
        <v>0</v>
      </c>
      <c r="X25" s="81"/>
      <c r="Y25" s="14"/>
    </row>
    <row r="26" spans="1:27" s="13" customFormat="1" ht="17.25" customHeight="1" x14ac:dyDescent="0.25">
      <c r="A26" s="115" t="s">
        <v>32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7">
        <v>303641.84000000003</v>
      </c>
      <c r="N26" s="106"/>
      <c r="O26" s="107" t="s">
        <v>0</v>
      </c>
      <c r="P26" s="106"/>
      <c r="Q26" s="107" t="s">
        <v>0</v>
      </c>
      <c r="R26" s="106"/>
      <c r="S26" s="107">
        <v>837353.99</v>
      </c>
      <c r="T26" s="106"/>
      <c r="U26" s="108">
        <v>275.77</v>
      </c>
      <c r="V26" s="106"/>
      <c r="W26" s="108" t="s">
        <v>0</v>
      </c>
      <c r="X26" s="106"/>
      <c r="Y26" s="16"/>
    </row>
    <row r="27" spans="1:27" ht="15.75" customHeight="1" x14ac:dyDescent="0.25">
      <c r="A27" s="113" t="s">
        <v>287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102">
        <v>212512.39</v>
      </c>
      <c r="N27" s="81"/>
      <c r="O27" s="102" t="s">
        <v>0</v>
      </c>
      <c r="P27" s="81"/>
      <c r="Q27" s="102" t="s">
        <v>0</v>
      </c>
      <c r="R27" s="81"/>
      <c r="S27" s="102">
        <v>215295.88</v>
      </c>
      <c r="T27" s="81"/>
      <c r="U27" s="103">
        <v>101.31</v>
      </c>
      <c r="V27" s="81"/>
      <c r="W27" s="103" t="s">
        <v>0</v>
      </c>
      <c r="X27" s="81"/>
      <c r="Y27" s="14"/>
    </row>
    <row r="28" spans="1:27" ht="15.75" customHeight="1" x14ac:dyDescent="0.25">
      <c r="A28" s="113" t="s">
        <v>275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102">
        <v>91129.45</v>
      </c>
      <c r="N28" s="81"/>
      <c r="O28" s="102" t="s">
        <v>0</v>
      </c>
      <c r="P28" s="81"/>
      <c r="Q28" s="102" t="s">
        <v>0</v>
      </c>
      <c r="R28" s="81"/>
      <c r="S28" s="102">
        <v>622058.11</v>
      </c>
      <c r="T28" s="81"/>
      <c r="U28" s="103">
        <v>682.61</v>
      </c>
      <c r="V28" s="81"/>
      <c r="W28" s="103" t="s">
        <v>0</v>
      </c>
      <c r="X28" s="81"/>
      <c r="Y28" s="14"/>
    </row>
    <row r="29" spans="1:27" s="13" customFormat="1" x14ac:dyDescent="0.25">
      <c r="A29" s="106" t="s">
        <v>33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7">
        <v>96933.29</v>
      </c>
      <c r="N29" s="106"/>
      <c r="O29" s="107" t="s">
        <v>0</v>
      </c>
      <c r="P29" s="106"/>
      <c r="Q29" s="107" t="s">
        <v>0</v>
      </c>
      <c r="R29" s="106"/>
      <c r="S29" s="107">
        <v>162217.82999999999</v>
      </c>
      <c r="T29" s="106"/>
      <c r="U29" s="108">
        <v>167.35</v>
      </c>
      <c r="V29" s="106"/>
      <c r="W29" s="108" t="s">
        <v>0</v>
      </c>
      <c r="X29" s="106"/>
      <c r="Y29" s="16"/>
    </row>
    <row r="30" spans="1:27" x14ac:dyDescent="0.25">
      <c r="A30" s="81" t="s">
        <v>34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102">
        <v>11599</v>
      </c>
      <c r="N30" s="81"/>
      <c r="O30" s="102" t="s">
        <v>0</v>
      </c>
      <c r="P30" s="81"/>
      <c r="Q30" s="102" t="s">
        <v>0</v>
      </c>
      <c r="R30" s="81"/>
      <c r="S30" s="102">
        <v>7444</v>
      </c>
      <c r="T30" s="81"/>
      <c r="U30" s="103">
        <v>64.180000000000007</v>
      </c>
      <c r="V30" s="81"/>
      <c r="W30" s="103" t="s">
        <v>0</v>
      </c>
      <c r="X30" s="81"/>
      <c r="Y30" s="14"/>
    </row>
    <row r="31" spans="1:27" x14ac:dyDescent="0.25">
      <c r="A31" s="81" t="s">
        <v>35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102">
        <v>85334.29</v>
      </c>
      <c r="N31" s="81"/>
      <c r="O31" s="102" t="s">
        <v>0</v>
      </c>
      <c r="P31" s="81"/>
      <c r="Q31" s="102" t="s">
        <v>0</v>
      </c>
      <c r="R31" s="81"/>
      <c r="S31" s="102">
        <v>154773.82999999999</v>
      </c>
      <c r="T31" s="81"/>
      <c r="U31" s="103">
        <v>181.37</v>
      </c>
      <c r="V31" s="81"/>
      <c r="W31" s="103" t="s">
        <v>0</v>
      </c>
      <c r="X31" s="81"/>
      <c r="Y31" s="14"/>
    </row>
    <row r="32" spans="1:27" s="13" customFormat="1" ht="14.25" customHeight="1" x14ac:dyDescent="0.25">
      <c r="A32" s="115" t="s">
        <v>286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7">
        <v>59521.2</v>
      </c>
      <c r="N32" s="106"/>
      <c r="O32" s="107" t="s">
        <v>0</v>
      </c>
      <c r="P32" s="106"/>
      <c r="Q32" s="107" t="s">
        <v>0</v>
      </c>
      <c r="R32" s="106"/>
      <c r="S32" s="107">
        <v>65340</v>
      </c>
      <c r="T32" s="106"/>
      <c r="U32" s="108">
        <v>109.78</v>
      </c>
      <c r="V32" s="106"/>
      <c r="W32" s="108" t="s">
        <v>0</v>
      </c>
      <c r="X32" s="106"/>
      <c r="Y32" s="16"/>
    </row>
    <row r="33" spans="1:25" ht="15" customHeight="1" x14ac:dyDescent="0.25">
      <c r="A33" s="113" t="s">
        <v>285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102">
        <v>15147.2</v>
      </c>
      <c r="N33" s="81"/>
      <c r="O33" s="102" t="s">
        <v>0</v>
      </c>
      <c r="P33" s="81"/>
      <c r="Q33" s="102" t="s">
        <v>0</v>
      </c>
      <c r="R33" s="81"/>
      <c r="S33" s="102">
        <v>18780</v>
      </c>
      <c r="T33" s="81"/>
      <c r="U33" s="103">
        <v>123.98</v>
      </c>
      <c r="V33" s="81"/>
      <c r="W33" s="103" t="s">
        <v>0</v>
      </c>
      <c r="X33" s="81"/>
      <c r="Y33" s="14"/>
    </row>
    <row r="34" spans="1:25" ht="15" customHeight="1" x14ac:dyDescent="0.25">
      <c r="A34" s="113" t="s">
        <v>36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102">
        <v>44374</v>
      </c>
      <c r="N34" s="81"/>
      <c r="O34" s="102" t="s">
        <v>0</v>
      </c>
      <c r="P34" s="81"/>
      <c r="Q34" s="102" t="s">
        <v>0</v>
      </c>
      <c r="R34" s="81"/>
      <c r="S34" s="102">
        <v>46560</v>
      </c>
      <c r="T34" s="81"/>
      <c r="U34" s="103">
        <v>104.93</v>
      </c>
      <c r="V34" s="81"/>
      <c r="W34" s="103" t="s">
        <v>0</v>
      </c>
      <c r="X34" s="81"/>
      <c r="Y34" s="14"/>
    </row>
    <row r="35" spans="1:25" s="13" customFormat="1" x14ac:dyDescent="0.25">
      <c r="A35" s="106" t="s">
        <v>37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7">
        <v>610579.09</v>
      </c>
      <c r="N35" s="106"/>
      <c r="O35" s="107" t="s">
        <v>0</v>
      </c>
      <c r="P35" s="106"/>
      <c r="Q35" s="107" t="s">
        <v>0</v>
      </c>
      <c r="R35" s="106"/>
      <c r="S35" s="107">
        <v>3035374.38</v>
      </c>
      <c r="T35" s="106"/>
      <c r="U35" s="108">
        <v>497.13</v>
      </c>
      <c r="V35" s="106"/>
      <c r="W35" s="108" t="s">
        <v>0</v>
      </c>
      <c r="X35" s="106"/>
      <c r="Y35" s="16"/>
    </row>
    <row r="36" spans="1:25" x14ac:dyDescent="0.25">
      <c r="A36" s="81" t="s">
        <v>38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102">
        <v>127913.38</v>
      </c>
      <c r="N36" s="81"/>
      <c r="O36" s="102" t="s">
        <v>0</v>
      </c>
      <c r="P36" s="81"/>
      <c r="Q36" s="102" t="s">
        <v>0</v>
      </c>
      <c r="R36" s="81"/>
      <c r="S36" s="102">
        <v>36494.81</v>
      </c>
      <c r="T36" s="81"/>
      <c r="U36" s="103">
        <v>28.53</v>
      </c>
      <c r="V36" s="81"/>
      <c r="W36" s="103" t="s">
        <v>0</v>
      </c>
      <c r="X36" s="81"/>
      <c r="Y36" s="14"/>
    </row>
    <row r="37" spans="1:25" x14ac:dyDescent="0.25">
      <c r="A37" s="81" t="s">
        <v>39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102">
        <v>482665.71</v>
      </c>
      <c r="N37" s="81"/>
      <c r="O37" s="102" t="s">
        <v>0</v>
      </c>
      <c r="P37" s="81"/>
      <c r="Q37" s="102" t="s">
        <v>0</v>
      </c>
      <c r="R37" s="81"/>
      <c r="S37" s="102">
        <v>2998879.57</v>
      </c>
      <c r="T37" s="81"/>
      <c r="U37" s="103">
        <v>621.32000000000005</v>
      </c>
      <c r="V37" s="81"/>
      <c r="W37" s="103" t="s">
        <v>0</v>
      </c>
      <c r="X37" s="81"/>
      <c r="Y37" s="14"/>
    </row>
    <row r="38" spans="1:25" x14ac:dyDescent="0.25">
      <c r="A38" s="93" t="s">
        <v>40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5">
        <v>257815.03</v>
      </c>
      <c r="N38" s="94"/>
      <c r="O38" s="95">
        <v>295560</v>
      </c>
      <c r="P38" s="94"/>
      <c r="Q38" s="95">
        <v>295560</v>
      </c>
      <c r="R38" s="94"/>
      <c r="S38" s="95">
        <v>360144.11</v>
      </c>
      <c r="T38" s="94"/>
      <c r="U38" s="96">
        <v>139.69</v>
      </c>
      <c r="V38" s="94"/>
      <c r="W38" s="96">
        <v>121.85</v>
      </c>
      <c r="X38" s="94"/>
      <c r="Y38" s="14"/>
    </row>
    <row r="39" spans="1:25" s="13" customFormat="1" x14ac:dyDescent="0.25">
      <c r="A39" s="106" t="s">
        <v>41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7">
        <v>12388.43</v>
      </c>
      <c r="N39" s="106"/>
      <c r="O39" s="107" t="s">
        <v>0</v>
      </c>
      <c r="P39" s="106"/>
      <c r="Q39" s="107" t="s">
        <v>0</v>
      </c>
      <c r="R39" s="106"/>
      <c r="S39" s="107">
        <v>45294</v>
      </c>
      <c r="T39" s="106"/>
      <c r="U39" s="108">
        <v>365.62</v>
      </c>
      <c r="V39" s="106"/>
      <c r="W39" s="108" t="s">
        <v>0</v>
      </c>
      <c r="X39" s="106"/>
      <c r="Y39" s="16"/>
    </row>
    <row r="40" spans="1:25" x14ac:dyDescent="0.25">
      <c r="A40" s="81" t="s">
        <v>42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102">
        <v>3280.08</v>
      </c>
      <c r="N40" s="81"/>
      <c r="O40" s="102" t="s">
        <v>0</v>
      </c>
      <c r="P40" s="81"/>
      <c r="Q40" s="102" t="s">
        <v>0</v>
      </c>
      <c r="R40" s="81"/>
      <c r="S40" s="102">
        <v>29650.83</v>
      </c>
      <c r="T40" s="81"/>
      <c r="U40" s="103">
        <v>903.97</v>
      </c>
      <c r="V40" s="81"/>
      <c r="W40" s="103" t="s">
        <v>0</v>
      </c>
      <c r="X40" s="81"/>
      <c r="Y40" s="14"/>
    </row>
    <row r="41" spans="1:25" x14ac:dyDescent="0.25">
      <c r="A41" s="81" t="s">
        <v>43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102">
        <v>9108.35</v>
      </c>
      <c r="N41" s="81"/>
      <c r="O41" s="102" t="s">
        <v>0</v>
      </c>
      <c r="P41" s="81"/>
      <c r="Q41" s="102" t="s">
        <v>0</v>
      </c>
      <c r="R41" s="81"/>
      <c r="S41" s="102">
        <v>15643.17</v>
      </c>
      <c r="T41" s="81"/>
      <c r="U41" s="103">
        <v>171.75</v>
      </c>
      <c r="V41" s="81"/>
      <c r="W41" s="103" t="s">
        <v>0</v>
      </c>
      <c r="X41" s="81"/>
      <c r="Y41" s="14"/>
    </row>
    <row r="42" spans="1:25" s="13" customFormat="1" x14ac:dyDescent="0.25">
      <c r="A42" s="106" t="s">
        <v>44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7">
        <v>245426.6</v>
      </c>
      <c r="N42" s="106"/>
      <c r="O42" s="107" t="s">
        <v>0</v>
      </c>
      <c r="P42" s="106"/>
      <c r="Q42" s="107" t="s">
        <v>0</v>
      </c>
      <c r="R42" s="106"/>
      <c r="S42" s="107">
        <v>314850.11</v>
      </c>
      <c r="T42" s="106"/>
      <c r="U42" s="108">
        <v>128.29</v>
      </c>
      <c r="V42" s="106"/>
      <c r="W42" s="108" t="s">
        <v>0</v>
      </c>
      <c r="X42" s="106"/>
      <c r="Y42" s="16"/>
    </row>
    <row r="43" spans="1:25" x14ac:dyDescent="0.25">
      <c r="A43" s="81" t="s">
        <v>45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102">
        <v>105979.2</v>
      </c>
      <c r="N43" s="81"/>
      <c r="O43" s="102" t="s">
        <v>0</v>
      </c>
      <c r="P43" s="81"/>
      <c r="Q43" s="102" t="s">
        <v>0</v>
      </c>
      <c r="R43" s="81"/>
      <c r="S43" s="102">
        <v>162800.45000000001</v>
      </c>
      <c r="T43" s="81"/>
      <c r="U43" s="103">
        <v>153.62</v>
      </c>
      <c r="V43" s="81"/>
      <c r="W43" s="103" t="s">
        <v>0</v>
      </c>
      <c r="X43" s="81"/>
      <c r="Y43" s="14"/>
    </row>
    <row r="44" spans="1:25" x14ac:dyDescent="0.25">
      <c r="A44" s="81" t="s">
        <v>46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102">
        <v>33497.269999999997</v>
      </c>
      <c r="N44" s="81"/>
      <c r="O44" s="102" t="s">
        <v>0</v>
      </c>
      <c r="P44" s="81"/>
      <c r="Q44" s="102" t="s">
        <v>0</v>
      </c>
      <c r="R44" s="81"/>
      <c r="S44" s="102">
        <v>24778.9</v>
      </c>
      <c r="T44" s="81"/>
      <c r="U44" s="103">
        <v>73.97</v>
      </c>
      <c r="V44" s="81"/>
      <c r="W44" s="103" t="s">
        <v>0</v>
      </c>
      <c r="X44" s="81"/>
      <c r="Y44" s="14"/>
    </row>
    <row r="45" spans="1:25" x14ac:dyDescent="0.25">
      <c r="A45" s="81" t="s">
        <v>47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102">
        <v>102487.3</v>
      </c>
      <c r="N45" s="81"/>
      <c r="O45" s="102" t="s">
        <v>0</v>
      </c>
      <c r="P45" s="81"/>
      <c r="Q45" s="102" t="s">
        <v>0</v>
      </c>
      <c r="R45" s="81"/>
      <c r="S45" s="102">
        <v>118503.73</v>
      </c>
      <c r="T45" s="81"/>
      <c r="U45" s="103">
        <v>115.63</v>
      </c>
      <c r="V45" s="81"/>
      <c r="W45" s="103" t="s">
        <v>0</v>
      </c>
      <c r="X45" s="81"/>
      <c r="Y45" s="14"/>
    </row>
    <row r="46" spans="1:25" x14ac:dyDescent="0.25">
      <c r="A46" s="81" t="s">
        <v>48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102">
        <v>3462.83</v>
      </c>
      <c r="N46" s="81"/>
      <c r="O46" s="102" t="s">
        <v>0</v>
      </c>
      <c r="P46" s="81"/>
      <c r="Q46" s="102" t="s">
        <v>0</v>
      </c>
      <c r="R46" s="81"/>
      <c r="S46" s="102">
        <v>8767.0300000000007</v>
      </c>
      <c r="T46" s="81"/>
      <c r="U46" s="103">
        <v>253.18</v>
      </c>
      <c r="V46" s="81"/>
      <c r="W46" s="103" t="s">
        <v>0</v>
      </c>
      <c r="X46" s="81"/>
      <c r="Y46" s="14"/>
    </row>
    <row r="47" spans="1:25" ht="28.5" customHeight="1" x14ac:dyDescent="0.25">
      <c r="A47" s="114" t="s">
        <v>276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5">
        <v>3195999.22</v>
      </c>
      <c r="N47" s="94"/>
      <c r="O47" s="95">
        <v>3279043</v>
      </c>
      <c r="P47" s="94"/>
      <c r="Q47" s="95">
        <v>3279043</v>
      </c>
      <c r="R47" s="94"/>
      <c r="S47" s="95">
        <v>3185140.9</v>
      </c>
      <c r="T47" s="94"/>
      <c r="U47" s="96">
        <v>99.66</v>
      </c>
      <c r="V47" s="94"/>
      <c r="W47" s="96">
        <v>97.14</v>
      </c>
      <c r="X47" s="94"/>
      <c r="Y47" s="14"/>
    </row>
    <row r="48" spans="1:25" s="13" customFormat="1" x14ac:dyDescent="0.25">
      <c r="A48" s="106" t="s">
        <v>49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7">
        <v>10491.05</v>
      </c>
      <c r="N48" s="106"/>
      <c r="O48" s="107" t="s">
        <v>0</v>
      </c>
      <c r="P48" s="106"/>
      <c r="Q48" s="107" t="s">
        <v>0</v>
      </c>
      <c r="R48" s="106"/>
      <c r="S48" s="107">
        <v>9295.6299999999992</v>
      </c>
      <c r="T48" s="106"/>
      <c r="U48" s="108">
        <v>88.61</v>
      </c>
      <c r="V48" s="106"/>
      <c r="W48" s="108" t="s">
        <v>0</v>
      </c>
      <c r="X48" s="106"/>
      <c r="Y48" s="16"/>
    </row>
    <row r="49" spans="1:25" x14ac:dyDescent="0.25">
      <c r="A49" s="81" t="s">
        <v>50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102">
        <v>1298.78</v>
      </c>
      <c r="N49" s="81"/>
      <c r="O49" s="102" t="s">
        <v>0</v>
      </c>
      <c r="P49" s="81"/>
      <c r="Q49" s="102" t="s">
        <v>0</v>
      </c>
      <c r="R49" s="81"/>
      <c r="S49" s="102">
        <v>540.30999999999995</v>
      </c>
      <c r="T49" s="81"/>
      <c r="U49" s="103">
        <v>41.6</v>
      </c>
      <c r="V49" s="81"/>
      <c r="W49" s="103" t="s">
        <v>0</v>
      </c>
      <c r="X49" s="81"/>
      <c r="Y49" s="14"/>
    </row>
    <row r="50" spans="1:25" x14ac:dyDescent="0.25">
      <c r="A50" s="81" t="s">
        <v>51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102">
        <v>9192.27</v>
      </c>
      <c r="N50" s="81"/>
      <c r="O50" s="102" t="s">
        <v>0</v>
      </c>
      <c r="P50" s="81"/>
      <c r="Q50" s="102" t="s">
        <v>0</v>
      </c>
      <c r="R50" s="81"/>
      <c r="S50" s="102">
        <v>8755.32</v>
      </c>
      <c r="T50" s="81"/>
      <c r="U50" s="103">
        <v>95.25</v>
      </c>
      <c r="V50" s="81"/>
      <c r="W50" s="103" t="s">
        <v>0</v>
      </c>
      <c r="X50" s="81"/>
      <c r="Y50" s="14"/>
    </row>
    <row r="51" spans="1:25" s="13" customFormat="1" x14ac:dyDescent="0.25">
      <c r="A51" s="106" t="s">
        <v>52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7">
        <v>397550.99</v>
      </c>
      <c r="N51" s="106"/>
      <c r="O51" s="107" t="s">
        <v>0</v>
      </c>
      <c r="P51" s="106"/>
      <c r="Q51" s="107" t="s">
        <v>0</v>
      </c>
      <c r="R51" s="106"/>
      <c r="S51" s="107">
        <v>484093.92</v>
      </c>
      <c r="T51" s="106"/>
      <c r="U51" s="108">
        <v>121.77</v>
      </c>
      <c r="V51" s="106"/>
      <c r="W51" s="108" t="s">
        <v>0</v>
      </c>
      <c r="X51" s="106"/>
      <c r="Y51" s="16"/>
    </row>
    <row r="52" spans="1:25" x14ac:dyDescent="0.25">
      <c r="A52" s="81" t="s">
        <v>53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102">
        <v>139.68</v>
      </c>
      <c r="N52" s="81"/>
      <c r="O52" s="102" t="s">
        <v>0</v>
      </c>
      <c r="P52" s="81"/>
      <c r="Q52" s="102" t="s">
        <v>0</v>
      </c>
      <c r="R52" s="81"/>
      <c r="S52" s="102" t="s">
        <v>0</v>
      </c>
      <c r="T52" s="81"/>
      <c r="U52" s="103">
        <v>0</v>
      </c>
      <c r="V52" s="81"/>
      <c r="W52" s="103" t="s">
        <v>0</v>
      </c>
      <c r="X52" s="81"/>
      <c r="Y52" s="14"/>
    </row>
    <row r="53" spans="1:25" x14ac:dyDescent="0.25">
      <c r="A53" s="81" t="s">
        <v>54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102">
        <v>3987.01</v>
      </c>
      <c r="N53" s="81"/>
      <c r="O53" s="102" t="s">
        <v>0</v>
      </c>
      <c r="P53" s="81"/>
      <c r="Q53" s="102" t="s">
        <v>0</v>
      </c>
      <c r="R53" s="81"/>
      <c r="S53" s="102">
        <v>266.62</v>
      </c>
      <c r="T53" s="81"/>
      <c r="U53" s="103">
        <v>6.69</v>
      </c>
      <c r="V53" s="81"/>
      <c r="W53" s="103" t="s">
        <v>0</v>
      </c>
      <c r="X53" s="81"/>
      <c r="Y53" s="14"/>
    </row>
    <row r="54" spans="1:25" x14ac:dyDescent="0.25">
      <c r="A54" s="81" t="s">
        <v>55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102">
        <v>393424.3</v>
      </c>
      <c r="N54" s="81"/>
      <c r="O54" s="102" t="s">
        <v>0</v>
      </c>
      <c r="P54" s="81"/>
      <c r="Q54" s="102" t="s">
        <v>0</v>
      </c>
      <c r="R54" s="81"/>
      <c r="S54" s="102">
        <v>483827.3</v>
      </c>
      <c r="T54" s="81"/>
      <c r="U54" s="103">
        <v>122.98</v>
      </c>
      <c r="V54" s="81"/>
      <c r="W54" s="103" t="s">
        <v>0</v>
      </c>
      <c r="X54" s="81"/>
      <c r="Y54" s="14"/>
    </row>
    <row r="55" spans="1:25" s="13" customFormat="1" x14ac:dyDescent="0.25">
      <c r="A55" s="106" t="s">
        <v>56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7">
        <v>2787957.18</v>
      </c>
      <c r="N55" s="106"/>
      <c r="O55" s="107" t="s">
        <v>0</v>
      </c>
      <c r="P55" s="106"/>
      <c r="Q55" s="107" t="s">
        <v>0</v>
      </c>
      <c r="R55" s="106"/>
      <c r="S55" s="107">
        <v>2691751.35</v>
      </c>
      <c r="T55" s="106"/>
      <c r="U55" s="108">
        <v>96.55</v>
      </c>
      <c r="V55" s="106"/>
      <c r="W55" s="108" t="s">
        <v>0</v>
      </c>
      <c r="X55" s="106"/>
      <c r="Y55" s="16"/>
    </row>
    <row r="56" spans="1:25" x14ac:dyDescent="0.25">
      <c r="A56" s="81" t="s">
        <v>57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102">
        <v>533291.1</v>
      </c>
      <c r="N56" s="81"/>
      <c r="O56" s="102" t="s">
        <v>0</v>
      </c>
      <c r="P56" s="81"/>
      <c r="Q56" s="102" t="s">
        <v>0</v>
      </c>
      <c r="R56" s="81"/>
      <c r="S56" s="102">
        <v>213100.86</v>
      </c>
      <c r="T56" s="81"/>
      <c r="U56" s="103">
        <v>39.96</v>
      </c>
      <c r="V56" s="81"/>
      <c r="W56" s="103" t="s">
        <v>0</v>
      </c>
      <c r="X56" s="81"/>
      <c r="Y56" s="14"/>
    </row>
    <row r="57" spans="1:25" x14ac:dyDescent="0.25">
      <c r="A57" s="81" t="s">
        <v>58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102">
        <v>2254666.08</v>
      </c>
      <c r="N57" s="81"/>
      <c r="O57" s="102" t="s">
        <v>0</v>
      </c>
      <c r="P57" s="81"/>
      <c r="Q57" s="102" t="s">
        <v>0</v>
      </c>
      <c r="R57" s="81"/>
      <c r="S57" s="102">
        <v>2478650.4900000002</v>
      </c>
      <c r="T57" s="81"/>
      <c r="U57" s="103">
        <v>109.93</v>
      </c>
      <c r="V57" s="81"/>
      <c r="W57" s="103" t="s">
        <v>0</v>
      </c>
      <c r="X57" s="81"/>
      <c r="Y57" s="14"/>
    </row>
    <row r="58" spans="1:25" ht="26.25" customHeight="1" x14ac:dyDescent="0.25">
      <c r="A58" s="114" t="s">
        <v>288</v>
      </c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5">
        <v>212105.02</v>
      </c>
      <c r="N58" s="94"/>
      <c r="O58" s="95">
        <v>118540</v>
      </c>
      <c r="P58" s="94"/>
      <c r="Q58" s="95">
        <v>118540</v>
      </c>
      <c r="R58" s="94"/>
      <c r="S58" s="95">
        <v>127217.15</v>
      </c>
      <c r="T58" s="94"/>
      <c r="U58" s="96">
        <v>59.98</v>
      </c>
      <c r="V58" s="94"/>
      <c r="W58" s="96">
        <v>107.32</v>
      </c>
      <c r="X58" s="94"/>
      <c r="Y58" s="14"/>
    </row>
    <row r="59" spans="1:25" x14ac:dyDescent="0.25">
      <c r="A59" s="106" t="s">
        <v>59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7">
        <v>93515.74</v>
      </c>
      <c r="N59" s="106"/>
      <c r="O59" s="107" t="s">
        <v>0</v>
      </c>
      <c r="P59" s="106"/>
      <c r="Q59" s="107" t="s">
        <v>0</v>
      </c>
      <c r="R59" s="106"/>
      <c r="S59" s="107">
        <v>94814.54</v>
      </c>
      <c r="T59" s="106"/>
      <c r="U59" s="108">
        <v>101.39</v>
      </c>
      <c r="V59" s="106"/>
      <c r="W59" s="108" t="s">
        <v>0</v>
      </c>
      <c r="X59" s="106"/>
      <c r="Y59" s="14"/>
    </row>
    <row r="60" spans="1:25" ht="17.25" customHeight="1" x14ac:dyDescent="0.25">
      <c r="A60" s="81" t="s">
        <v>60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102">
        <v>93515.74</v>
      </c>
      <c r="N60" s="81"/>
      <c r="O60" s="102" t="s">
        <v>0</v>
      </c>
      <c r="P60" s="81"/>
      <c r="Q60" s="102" t="s">
        <v>0</v>
      </c>
      <c r="R60" s="81"/>
      <c r="S60" s="102">
        <v>94814.54</v>
      </c>
      <c r="T60" s="81"/>
      <c r="U60" s="103">
        <v>101.39</v>
      </c>
      <c r="V60" s="81"/>
      <c r="W60" s="103" t="s">
        <v>0</v>
      </c>
      <c r="X60" s="81"/>
      <c r="Y60" s="14"/>
    </row>
    <row r="61" spans="1:25" ht="27" customHeight="1" x14ac:dyDescent="0.25">
      <c r="A61" s="115" t="s">
        <v>242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7">
        <v>118589.28</v>
      </c>
      <c r="N61" s="106"/>
      <c r="O61" s="107" t="s">
        <v>0</v>
      </c>
      <c r="P61" s="106"/>
      <c r="Q61" s="107" t="s">
        <v>0</v>
      </c>
      <c r="R61" s="106"/>
      <c r="S61" s="107">
        <v>32402.61</v>
      </c>
      <c r="T61" s="106"/>
      <c r="U61" s="108">
        <v>27.32</v>
      </c>
      <c r="V61" s="106"/>
      <c r="W61" s="108" t="s">
        <v>0</v>
      </c>
      <c r="X61" s="106"/>
      <c r="Y61" s="14"/>
    </row>
    <row r="62" spans="1:25" x14ac:dyDescent="0.25">
      <c r="A62" s="81" t="s">
        <v>61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102">
        <v>4663.88</v>
      </c>
      <c r="N62" s="81"/>
      <c r="O62" s="102" t="s">
        <v>0</v>
      </c>
      <c r="P62" s="81"/>
      <c r="Q62" s="102" t="s">
        <v>0</v>
      </c>
      <c r="R62" s="81"/>
      <c r="S62" s="102">
        <v>3000</v>
      </c>
      <c r="T62" s="81"/>
      <c r="U62" s="103">
        <v>64.319999999999993</v>
      </c>
      <c r="V62" s="81"/>
      <c r="W62" s="103" t="s">
        <v>0</v>
      </c>
      <c r="X62" s="81"/>
      <c r="Y62" s="14"/>
    </row>
    <row r="63" spans="1:25" x14ac:dyDescent="0.25">
      <c r="A63" s="81" t="s">
        <v>62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102">
        <v>113925.4</v>
      </c>
      <c r="N63" s="81"/>
      <c r="O63" s="102" t="s">
        <v>0</v>
      </c>
      <c r="P63" s="81"/>
      <c r="Q63" s="102" t="s">
        <v>0</v>
      </c>
      <c r="R63" s="81"/>
      <c r="S63" s="102">
        <v>29402.61</v>
      </c>
      <c r="T63" s="81"/>
      <c r="U63" s="103">
        <v>25.81</v>
      </c>
      <c r="V63" s="81"/>
      <c r="W63" s="103" t="s">
        <v>0</v>
      </c>
      <c r="X63" s="81"/>
      <c r="Y63" s="14"/>
    </row>
    <row r="64" spans="1:25" x14ac:dyDescent="0.25">
      <c r="A64" s="93" t="s">
        <v>63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5">
        <v>148898.85</v>
      </c>
      <c r="N64" s="94"/>
      <c r="O64" s="95">
        <v>153000</v>
      </c>
      <c r="P64" s="94"/>
      <c r="Q64" s="95">
        <v>153000</v>
      </c>
      <c r="R64" s="94"/>
      <c r="S64" s="95">
        <v>45011.11</v>
      </c>
      <c r="T64" s="94"/>
      <c r="U64" s="96">
        <v>30.23</v>
      </c>
      <c r="V64" s="94"/>
      <c r="W64" s="96">
        <v>29.42</v>
      </c>
      <c r="X64" s="94"/>
      <c r="Y64" s="14"/>
    </row>
    <row r="65" spans="1:25" x14ac:dyDescent="0.25">
      <c r="A65" s="106" t="s">
        <v>64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7">
        <v>14547.02</v>
      </c>
      <c r="N65" s="106"/>
      <c r="O65" s="107" t="s">
        <v>0</v>
      </c>
      <c r="P65" s="106"/>
      <c r="Q65" s="107" t="s">
        <v>0</v>
      </c>
      <c r="R65" s="106"/>
      <c r="S65" s="107">
        <v>22821.31</v>
      </c>
      <c r="T65" s="106"/>
      <c r="U65" s="108">
        <v>156.88</v>
      </c>
      <c r="V65" s="106"/>
      <c r="W65" s="108" t="s">
        <v>0</v>
      </c>
      <c r="X65" s="106"/>
      <c r="Y65" s="14"/>
    </row>
    <row r="66" spans="1:25" x14ac:dyDescent="0.25">
      <c r="A66" s="81" t="s">
        <v>65</v>
      </c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102">
        <v>14547.02</v>
      </c>
      <c r="N66" s="81"/>
      <c r="O66" s="102" t="s">
        <v>0</v>
      </c>
      <c r="P66" s="81"/>
      <c r="Q66" s="102" t="s">
        <v>0</v>
      </c>
      <c r="R66" s="81"/>
      <c r="S66" s="102">
        <v>22821.31</v>
      </c>
      <c r="T66" s="81"/>
      <c r="U66" s="103">
        <v>156.88</v>
      </c>
      <c r="V66" s="81"/>
      <c r="W66" s="103" t="s">
        <v>0</v>
      </c>
      <c r="X66" s="81"/>
      <c r="Y66" s="14"/>
    </row>
    <row r="67" spans="1:25" s="13" customFormat="1" x14ac:dyDescent="0.25">
      <c r="A67" s="106" t="s">
        <v>66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7">
        <v>134351.82999999999</v>
      </c>
      <c r="N67" s="106"/>
      <c r="O67" s="107" t="s">
        <v>0</v>
      </c>
      <c r="P67" s="106"/>
      <c r="Q67" s="107" t="s">
        <v>0</v>
      </c>
      <c r="R67" s="106"/>
      <c r="S67" s="107">
        <v>22189.8</v>
      </c>
      <c r="T67" s="106"/>
      <c r="U67" s="108">
        <v>16.52</v>
      </c>
      <c r="V67" s="106"/>
      <c r="W67" s="108" t="s">
        <v>0</v>
      </c>
      <c r="X67" s="106"/>
      <c r="Y67" s="16"/>
    </row>
    <row r="68" spans="1:25" x14ac:dyDescent="0.25">
      <c r="A68" s="81" t="s">
        <v>67</v>
      </c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102">
        <v>134351.82999999999</v>
      </c>
      <c r="N68" s="81"/>
      <c r="O68" s="102" t="s">
        <v>0</v>
      </c>
      <c r="P68" s="81"/>
      <c r="Q68" s="102" t="s">
        <v>0</v>
      </c>
      <c r="R68" s="81"/>
      <c r="S68" s="102">
        <v>22189.8</v>
      </c>
      <c r="T68" s="81"/>
      <c r="U68" s="103">
        <v>16.52</v>
      </c>
      <c r="V68" s="81"/>
      <c r="W68" s="103" t="s">
        <v>0</v>
      </c>
      <c r="X68" s="81"/>
      <c r="Y68" s="14"/>
    </row>
    <row r="69" spans="1:25" x14ac:dyDescent="0.25">
      <c r="A69" s="109" t="s">
        <v>9</v>
      </c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1">
        <v>1200</v>
      </c>
      <c r="N69" s="110"/>
      <c r="O69" s="111">
        <v>13083352</v>
      </c>
      <c r="P69" s="110"/>
      <c r="Q69" s="111">
        <v>13083352</v>
      </c>
      <c r="R69" s="110"/>
      <c r="S69" s="111">
        <v>13005645</v>
      </c>
      <c r="T69" s="110"/>
      <c r="U69" s="112">
        <v>1083803.75</v>
      </c>
      <c r="V69" s="110"/>
      <c r="W69" s="112">
        <v>99.41</v>
      </c>
      <c r="X69" s="110"/>
      <c r="Y69" s="14"/>
    </row>
    <row r="70" spans="1:25" x14ac:dyDescent="0.25">
      <c r="A70" s="93" t="s">
        <v>68</v>
      </c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5">
        <v>1200</v>
      </c>
      <c r="N70" s="94"/>
      <c r="O70" s="95">
        <v>13005645</v>
      </c>
      <c r="P70" s="94"/>
      <c r="Q70" s="95">
        <v>13005645</v>
      </c>
      <c r="R70" s="94"/>
      <c r="S70" s="95">
        <v>13005645</v>
      </c>
      <c r="T70" s="94"/>
      <c r="U70" s="96">
        <v>1083803.75</v>
      </c>
      <c r="V70" s="94"/>
      <c r="W70" s="96">
        <v>100</v>
      </c>
      <c r="X70" s="94"/>
      <c r="Y70" s="14"/>
    </row>
    <row r="71" spans="1:25" ht="15" customHeight="1" x14ac:dyDescent="0.25">
      <c r="A71" s="115" t="s">
        <v>296</v>
      </c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7">
        <v>1200</v>
      </c>
      <c r="N71" s="106"/>
      <c r="O71" s="107" t="s">
        <v>0</v>
      </c>
      <c r="P71" s="106"/>
      <c r="Q71" s="107" t="s">
        <v>0</v>
      </c>
      <c r="R71" s="106"/>
      <c r="S71" s="107">
        <v>13005645</v>
      </c>
      <c r="T71" s="106"/>
      <c r="U71" s="108">
        <v>1083803.75</v>
      </c>
      <c r="V71" s="106"/>
      <c r="W71" s="108" t="s">
        <v>0</v>
      </c>
      <c r="X71" s="106"/>
      <c r="Y71" s="14"/>
    </row>
    <row r="72" spans="1:25" x14ac:dyDescent="0.25">
      <c r="A72" s="81" t="s">
        <v>69</v>
      </c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102">
        <v>1200</v>
      </c>
      <c r="N72" s="81"/>
      <c r="O72" s="102" t="s">
        <v>0</v>
      </c>
      <c r="P72" s="81"/>
      <c r="Q72" s="102" t="s">
        <v>0</v>
      </c>
      <c r="R72" s="81"/>
      <c r="S72" s="102">
        <v>13005645</v>
      </c>
      <c r="T72" s="81"/>
      <c r="U72" s="103">
        <v>1083803.75</v>
      </c>
      <c r="V72" s="81"/>
      <c r="W72" s="103" t="s">
        <v>0</v>
      </c>
      <c r="X72" s="81"/>
      <c r="Y72" s="14"/>
    </row>
    <row r="73" spans="1:25" x14ac:dyDescent="0.25">
      <c r="A73" s="93" t="s">
        <v>70</v>
      </c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5" t="s">
        <v>0</v>
      </c>
      <c r="N73" s="94"/>
      <c r="O73" s="95">
        <v>77707</v>
      </c>
      <c r="P73" s="94"/>
      <c r="Q73" s="95">
        <v>77707</v>
      </c>
      <c r="R73" s="94"/>
      <c r="S73" s="95" t="s">
        <v>0</v>
      </c>
      <c r="T73" s="94"/>
      <c r="U73" s="96">
        <v>0</v>
      </c>
      <c r="V73" s="94"/>
      <c r="W73" s="96" t="s">
        <v>0</v>
      </c>
      <c r="X73" s="94"/>
      <c r="Y73" s="14"/>
    </row>
    <row r="74" spans="1:25" x14ac:dyDescent="0.25">
      <c r="A74" s="109" t="s">
        <v>11</v>
      </c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1">
        <v>15566538.970000001</v>
      </c>
      <c r="N74" s="110"/>
      <c r="O74" s="111">
        <v>32302826</v>
      </c>
      <c r="P74" s="110"/>
      <c r="Q74" s="111">
        <v>32292052</v>
      </c>
      <c r="R74" s="110"/>
      <c r="S74" s="111">
        <v>19838033.739999998</v>
      </c>
      <c r="T74" s="110"/>
      <c r="U74" s="112">
        <v>127.44</v>
      </c>
      <c r="V74" s="110"/>
      <c r="W74" s="112">
        <v>61.43</v>
      </c>
      <c r="X74" s="110"/>
      <c r="Y74" s="14"/>
    </row>
    <row r="75" spans="1:25" x14ac:dyDescent="0.25">
      <c r="A75" s="93" t="s">
        <v>71</v>
      </c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5">
        <v>3663851.74</v>
      </c>
      <c r="N75" s="94"/>
      <c r="O75" s="95">
        <v>6406880</v>
      </c>
      <c r="P75" s="94"/>
      <c r="Q75" s="95">
        <v>6405542</v>
      </c>
      <c r="R75" s="94"/>
      <c r="S75" s="95">
        <v>5803472.9800000004</v>
      </c>
      <c r="T75" s="94"/>
      <c r="U75" s="96">
        <v>158.4</v>
      </c>
      <c r="V75" s="94"/>
      <c r="W75" s="96">
        <v>90.6</v>
      </c>
      <c r="X75" s="94"/>
      <c r="Y75" s="14"/>
    </row>
    <row r="76" spans="1:25" x14ac:dyDescent="0.25">
      <c r="A76" s="106" t="s">
        <v>72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7">
        <v>2841253.66</v>
      </c>
      <c r="N76" s="106"/>
      <c r="O76" s="107" t="s">
        <v>0</v>
      </c>
      <c r="P76" s="106"/>
      <c r="Q76" s="107" t="s">
        <v>0</v>
      </c>
      <c r="R76" s="106"/>
      <c r="S76" s="107">
        <v>4595567.2</v>
      </c>
      <c r="T76" s="106"/>
      <c r="U76" s="108">
        <v>161.74</v>
      </c>
      <c r="V76" s="106"/>
      <c r="W76" s="108" t="s">
        <v>0</v>
      </c>
      <c r="X76" s="106"/>
      <c r="Y76" s="14"/>
    </row>
    <row r="77" spans="1:25" x14ac:dyDescent="0.25">
      <c r="A77" s="81" t="s">
        <v>73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102">
        <v>2748730.4</v>
      </c>
      <c r="N77" s="81"/>
      <c r="O77" s="102" t="s">
        <v>0</v>
      </c>
      <c r="P77" s="81"/>
      <c r="Q77" s="102" t="s">
        <v>0</v>
      </c>
      <c r="R77" s="81"/>
      <c r="S77" s="102">
        <v>4428137.87</v>
      </c>
      <c r="T77" s="81"/>
      <c r="U77" s="103">
        <v>161.1</v>
      </c>
      <c r="V77" s="81"/>
      <c r="W77" s="103" t="s">
        <v>0</v>
      </c>
      <c r="X77" s="81"/>
      <c r="Y77" s="14"/>
    </row>
    <row r="78" spans="1:25" x14ac:dyDescent="0.25">
      <c r="A78" s="81" t="s">
        <v>74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102">
        <v>92523.26</v>
      </c>
      <c r="N78" s="81"/>
      <c r="O78" s="102" t="s">
        <v>0</v>
      </c>
      <c r="P78" s="81"/>
      <c r="Q78" s="102" t="s">
        <v>0</v>
      </c>
      <c r="R78" s="81"/>
      <c r="S78" s="102">
        <v>167429.32999999999</v>
      </c>
      <c r="T78" s="81"/>
      <c r="U78" s="103">
        <v>180.96</v>
      </c>
      <c r="V78" s="81"/>
      <c r="W78" s="103" t="s">
        <v>0</v>
      </c>
      <c r="X78" s="81"/>
      <c r="Y78" s="14"/>
    </row>
    <row r="79" spans="1:25" x14ac:dyDescent="0.25">
      <c r="A79" s="106" t="s">
        <v>75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7">
        <v>393841.25</v>
      </c>
      <c r="N79" s="106"/>
      <c r="O79" s="107" t="s">
        <v>0</v>
      </c>
      <c r="P79" s="106"/>
      <c r="Q79" s="107" t="s">
        <v>0</v>
      </c>
      <c r="R79" s="106"/>
      <c r="S79" s="107">
        <v>494021.16</v>
      </c>
      <c r="T79" s="106"/>
      <c r="U79" s="108">
        <v>125.44</v>
      </c>
      <c r="V79" s="106"/>
      <c r="W79" s="108" t="s">
        <v>0</v>
      </c>
      <c r="X79" s="106"/>
      <c r="Y79" s="14"/>
    </row>
    <row r="80" spans="1:25" x14ac:dyDescent="0.25">
      <c r="A80" s="81" t="s">
        <v>76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102">
        <v>393841.25</v>
      </c>
      <c r="N80" s="81"/>
      <c r="O80" s="102" t="s">
        <v>0</v>
      </c>
      <c r="P80" s="81"/>
      <c r="Q80" s="102" t="s">
        <v>0</v>
      </c>
      <c r="R80" s="81"/>
      <c r="S80" s="102">
        <v>494021.16</v>
      </c>
      <c r="T80" s="81"/>
      <c r="U80" s="103">
        <v>125.44</v>
      </c>
      <c r="V80" s="81"/>
      <c r="W80" s="103" t="s">
        <v>0</v>
      </c>
      <c r="X80" s="81"/>
      <c r="Y80" s="14"/>
    </row>
    <row r="81" spans="1:25" x14ac:dyDescent="0.25">
      <c r="A81" s="106" t="s">
        <v>77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7">
        <v>428756.83</v>
      </c>
      <c r="N81" s="106"/>
      <c r="O81" s="107" t="s">
        <v>0</v>
      </c>
      <c r="P81" s="106"/>
      <c r="Q81" s="107" t="s">
        <v>0</v>
      </c>
      <c r="R81" s="106"/>
      <c r="S81" s="107">
        <v>713884.62</v>
      </c>
      <c r="T81" s="106"/>
      <c r="U81" s="108">
        <v>166.5</v>
      </c>
      <c r="V81" s="106"/>
      <c r="W81" s="108" t="s">
        <v>0</v>
      </c>
      <c r="X81" s="106"/>
      <c r="Y81" s="14"/>
    </row>
    <row r="82" spans="1:25" x14ac:dyDescent="0.25">
      <c r="A82" s="81" t="s">
        <v>78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102">
        <v>428756.83</v>
      </c>
      <c r="N82" s="81"/>
      <c r="O82" s="102" t="s">
        <v>0</v>
      </c>
      <c r="P82" s="81"/>
      <c r="Q82" s="102" t="s">
        <v>0</v>
      </c>
      <c r="R82" s="81"/>
      <c r="S82" s="102">
        <v>713884.62</v>
      </c>
      <c r="T82" s="81"/>
      <c r="U82" s="103">
        <v>166.5</v>
      </c>
      <c r="V82" s="81"/>
      <c r="W82" s="103" t="s">
        <v>0</v>
      </c>
      <c r="X82" s="81"/>
      <c r="Y82" s="14"/>
    </row>
    <row r="83" spans="1:25" x14ac:dyDescent="0.25">
      <c r="A83" s="93" t="s">
        <v>79</v>
      </c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5">
        <v>7104562.5099999998</v>
      </c>
      <c r="N83" s="94"/>
      <c r="O83" s="95">
        <v>10332385</v>
      </c>
      <c r="P83" s="94"/>
      <c r="Q83" s="95">
        <v>10350167</v>
      </c>
      <c r="R83" s="94"/>
      <c r="S83" s="95">
        <v>7238858.71</v>
      </c>
      <c r="T83" s="94"/>
      <c r="U83" s="96">
        <v>101.89</v>
      </c>
      <c r="V83" s="94"/>
      <c r="W83" s="96">
        <v>69.94</v>
      </c>
      <c r="X83" s="94"/>
      <c r="Y83" s="14"/>
    </row>
    <row r="84" spans="1:25" x14ac:dyDescent="0.25">
      <c r="A84" s="106" t="s">
        <v>80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7">
        <v>133709.97</v>
      </c>
      <c r="N84" s="106"/>
      <c r="O84" s="107" t="s">
        <v>0</v>
      </c>
      <c r="P84" s="106"/>
      <c r="Q84" s="107" t="s">
        <v>0</v>
      </c>
      <c r="R84" s="106"/>
      <c r="S84" s="107">
        <v>213035.21</v>
      </c>
      <c r="T84" s="106"/>
      <c r="U84" s="108">
        <v>159.33000000000001</v>
      </c>
      <c r="V84" s="106"/>
      <c r="W84" s="108" t="s">
        <v>0</v>
      </c>
      <c r="X84" s="106"/>
      <c r="Y84" s="14"/>
    </row>
    <row r="85" spans="1:25" x14ac:dyDescent="0.25">
      <c r="A85" s="81" t="s">
        <v>81</v>
      </c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102">
        <v>11461.65</v>
      </c>
      <c r="N85" s="81"/>
      <c r="O85" s="102" t="s">
        <v>0</v>
      </c>
      <c r="P85" s="81"/>
      <c r="Q85" s="102" t="s">
        <v>0</v>
      </c>
      <c r="R85" s="81"/>
      <c r="S85" s="102">
        <v>27656.400000000001</v>
      </c>
      <c r="T85" s="81"/>
      <c r="U85" s="103">
        <v>241.3</v>
      </c>
      <c r="V85" s="81"/>
      <c r="W85" s="103" t="s">
        <v>0</v>
      </c>
      <c r="X85" s="81"/>
      <c r="Y85" s="14"/>
    </row>
    <row r="86" spans="1:25" x14ac:dyDescent="0.25">
      <c r="A86" s="81" t="s">
        <v>82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102">
        <v>108999.44</v>
      </c>
      <c r="N86" s="81"/>
      <c r="O86" s="102" t="s">
        <v>0</v>
      </c>
      <c r="P86" s="81"/>
      <c r="Q86" s="102" t="s">
        <v>0</v>
      </c>
      <c r="R86" s="81"/>
      <c r="S86" s="102">
        <v>150470.60999999999</v>
      </c>
      <c r="T86" s="81"/>
      <c r="U86" s="103">
        <v>138.05000000000001</v>
      </c>
      <c r="V86" s="81"/>
      <c r="W86" s="103" t="s">
        <v>0</v>
      </c>
      <c r="X86" s="81"/>
      <c r="Y86" s="14"/>
    </row>
    <row r="87" spans="1:25" x14ac:dyDescent="0.25">
      <c r="A87" s="81" t="s">
        <v>83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102">
        <v>13248.88</v>
      </c>
      <c r="N87" s="81"/>
      <c r="O87" s="102" t="s">
        <v>0</v>
      </c>
      <c r="P87" s="81"/>
      <c r="Q87" s="102" t="s">
        <v>0</v>
      </c>
      <c r="R87" s="81"/>
      <c r="S87" s="102">
        <v>34908.199999999997</v>
      </c>
      <c r="T87" s="81"/>
      <c r="U87" s="103">
        <v>263.48</v>
      </c>
      <c r="V87" s="81"/>
      <c r="W87" s="103" t="s">
        <v>0</v>
      </c>
      <c r="X87" s="81"/>
      <c r="Y87" s="14"/>
    </row>
    <row r="88" spans="1:25" s="13" customFormat="1" x14ac:dyDescent="0.25">
      <c r="A88" s="106" t="s">
        <v>84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7">
        <v>714346.54</v>
      </c>
      <c r="N88" s="106"/>
      <c r="O88" s="107" t="s">
        <v>0</v>
      </c>
      <c r="P88" s="106"/>
      <c r="Q88" s="107" t="s">
        <v>0</v>
      </c>
      <c r="R88" s="106"/>
      <c r="S88" s="107">
        <v>861479.95</v>
      </c>
      <c r="T88" s="106"/>
      <c r="U88" s="108">
        <v>120.6</v>
      </c>
      <c r="V88" s="106"/>
      <c r="W88" s="108" t="s">
        <v>0</v>
      </c>
      <c r="X88" s="106"/>
      <c r="Y88" s="16"/>
    </row>
    <row r="89" spans="1:25" x14ac:dyDescent="0.25">
      <c r="A89" s="81" t="s">
        <v>85</v>
      </c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102">
        <v>105987.4</v>
      </c>
      <c r="N89" s="81"/>
      <c r="O89" s="102" t="s">
        <v>0</v>
      </c>
      <c r="P89" s="81"/>
      <c r="Q89" s="102" t="s">
        <v>0</v>
      </c>
      <c r="R89" s="81"/>
      <c r="S89" s="102">
        <v>165965.66</v>
      </c>
      <c r="T89" s="81"/>
      <c r="U89" s="103">
        <v>156.59</v>
      </c>
      <c r="V89" s="81"/>
      <c r="W89" s="103" t="s">
        <v>0</v>
      </c>
      <c r="X89" s="81"/>
      <c r="Y89" s="14"/>
    </row>
    <row r="90" spans="1:25" x14ac:dyDescent="0.25">
      <c r="A90" s="81" t="s">
        <v>86</v>
      </c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102">
        <v>175555.51</v>
      </c>
      <c r="N90" s="81"/>
      <c r="O90" s="102" t="s">
        <v>0</v>
      </c>
      <c r="P90" s="81"/>
      <c r="Q90" s="102" t="s">
        <v>0</v>
      </c>
      <c r="R90" s="81"/>
      <c r="S90" s="102">
        <v>216927.37</v>
      </c>
      <c r="T90" s="81"/>
      <c r="U90" s="103">
        <v>123.57</v>
      </c>
      <c r="V90" s="81"/>
      <c r="W90" s="103" t="s">
        <v>0</v>
      </c>
      <c r="X90" s="81"/>
      <c r="Y90" s="14"/>
    </row>
    <row r="91" spans="1:25" x14ac:dyDescent="0.25">
      <c r="A91" s="81" t="s">
        <v>87</v>
      </c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102">
        <v>377990.05</v>
      </c>
      <c r="N91" s="81"/>
      <c r="O91" s="102" t="s">
        <v>0</v>
      </c>
      <c r="P91" s="81"/>
      <c r="Q91" s="102" t="s">
        <v>0</v>
      </c>
      <c r="R91" s="81"/>
      <c r="S91" s="102">
        <v>388489.68</v>
      </c>
      <c r="T91" s="81"/>
      <c r="U91" s="103">
        <v>102.78</v>
      </c>
      <c r="V91" s="81"/>
      <c r="W91" s="103" t="s">
        <v>0</v>
      </c>
      <c r="X91" s="81"/>
      <c r="Y91" s="14"/>
    </row>
    <row r="92" spans="1:25" x14ac:dyDescent="0.25">
      <c r="A92" s="81" t="s">
        <v>88</v>
      </c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102">
        <v>24349.98</v>
      </c>
      <c r="N92" s="81"/>
      <c r="O92" s="102" t="s">
        <v>0</v>
      </c>
      <c r="P92" s="81"/>
      <c r="Q92" s="102" t="s">
        <v>0</v>
      </c>
      <c r="R92" s="81"/>
      <c r="S92" s="102">
        <v>45265.47</v>
      </c>
      <c r="T92" s="81"/>
      <c r="U92" s="103">
        <v>185.9</v>
      </c>
      <c r="V92" s="81"/>
      <c r="W92" s="103" t="s">
        <v>0</v>
      </c>
      <c r="X92" s="81"/>
      <c r="Y92" s="14"/>
    </row>
    <row r="93" spans="1:25" x14ac:dyDescent="0.25">
      <c r="A93" s="81" t="s">
        <v>89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102">
        <v>13589.09</v>
      </c>
      <c r="N93" s="81"/>
      <c r="O93" s="102" t="s">
        <v>0</v>
      </c>
      <c r="P93" s="81"/>
      <c r="Q93" s="102" t="s">
        <v>0</v>
      </c>
      <c r="R93" s="81"/>
      <c r="S93" s="102">
        <v>30246.52</v>
      </c>
      <c r="T93" s="81"/>
      <c r="U93" s="103">
        <v>222.58</v>
      </c>
      <c r="V93" s="81"/>
      <c r="W93" s="103" t="s">
        <v>0</v>
      </c>
      <c r="X93" s="81"/>
      <c r="Y93" s="14"/>
    </row>
    <row r="94" spans="1:25" x14ac:dyDescent="0.25">
      <c r="A94" s="81" t="s">
        <v>90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102">
        <v>16874.509999999998</v>
      </c>
      <c r="N94" s="81"/>
      <c r="O94" s="102" t="s">
        <v>0</v>
      </c>
      <c r="P94" s="81"/>
      <c r="Q94" s="102" t="s">
        <v>0</v>
      </c>
      <c r="R94" s="81"/>
      <c r="S94" s="102">
        <v>14585.25</v>
      </c>
      <c r="T94" s="81"/>
      <c r="U94" s="103">
        <v>86.43</v>
      </c>
      <c r="V94" s="81"/>
      <c r="W94" s="103" t="s">
        <v>0</v>
      </c>
      <c r="X94" s="81"/>
      <c r="Y94" s="14"/>
    </row>
    <row r="95" spans="1:25" s="13" customFormat="1" x14ac:dyDescent="0.25">
      <c r="A95" s="106" t="s">
        <v>91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7">
        <v>5905910.7000000002</v>
      </c>
      <c r="N95" s="106"/>
      <c r="O95" s="107" t="s">
        <v>0</v>
      </c>
      <c r="P95" s="106"/>
      <c r="Q95" s="107" t="s">
        <v>0</v>
      </c>
      <c r="R95" s="106"/>
      <c r="S95" s="107">
        <v>5820249.8600000003</v>
      </c>
      <c r="T95" s="106"/>
      <c r="U95" s="108">
        <v>98.55</v>
      </c>
      <c r="V95" s="106"/>
      <c r="W95" s="108" t="s">
        <v>0</v>
      </c>
      <c r="X95" s="106"/>
      <c r="Y95" s="16"/>
    </row>
    <row r="96" spans="1:25" x14ac:dyDescent="0.25">
      <c r="A96" s="81" t="s">
        <v>92</v>
      </c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102">
        <v>1094210.78</v>
      </c>
      <c r="N96" s="81"/>
      <c r="O96" s="102" t="s">
        <v>0</v>
      </c>
      <c r="P96" s="81"/>
      <c r="Q96" s="102" t="s">
        <v>0</v>
      </c>
      <c r="R96" s="81"/>
      <c r="S96" s="102">
        <v>1080847.3899999999</v>
      </c>
      <c r="T96" s="81"/>
      <c r="U96" s="103">
        <v>98.78</v>
      </c>
      <c r="V96" s="81"/>
      <c r="W96" s="103" t="s">
        <v>0</v>
      </c>
      <c r="X96" s="81"/>
      <c r="Y96" s="14"/>
    </row>
    <row r="97" spans="1:25" x14ac:dyDescent="0.25">
      <c r="A97" s="81" t="s">
        <v>93</v>
      </c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102">
        <v>3187594.64</v>
      </c>
      <c r="N97" s="81"/>
      <c r="O97" s="102" t="s">
        <v>0</v>
      </c>
      <c r="P97" s="81"/>
      <c r="Q97" s="102" t="s">
        <v>0</v>
      </c>
      <c r="R97" s="81"/>
      <c r="S97" s="102">
        <v>2721240.92</v>
      </c>
      <c r="T97" s="81"/>
      <c r="U97" s="103">
        <v>85.37</v>
      </c>
      <c r="V97" s="81"/>
      <c r="W97" s="103" t="s">
        <v>0</v>
      </c>
      <c r="X97" s="81"/>
      <c r="Y97" s="14"/>
    </row>
    <row r="98" spans="1:25" x14ac:dyDescent="0.25">
      <c r="A98" s="81" t="s">
        <v>94</v>
      </c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102">
        <v>346615.62</v>
      </c>
      <c r="N98" s="81"/>
      <c r="O98" s="102" t="s">
        <v>0</v>
      </c>
      <c r="P98" s="81"/>
      <c r="Q98" s="102" t="s">
        <v>0</v>
      </c>
      <c r="R98" s="81"/>
      <c r="S98" s="102">
        <v>386037.64</v>
      </c>
      <c r="T98" s="81"/>
      <c r="U98" s="103">
        <v>111.37</v>
      </c>
      <c r="V98" s="81"/>
      <c r="W98" s="103" t="s">
        <v>0</v>
      </c>
      <c r="X98" s="81"/>
      <c r="Y98" s="14"/>
    </row>
    <row r="99" spans="1:25" x14ac:dyDescent="0.25">
      <c r="A99" s="81" t="s">
        <v>95</v>
      </c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102">
        <v>116870.52</v>
      </c>
      <c r="N99" s="81"/>
      <c r="O99" s="102" t="s">
        <v>0</v>
      </c>
      <c r="P99" s="81"/>
      <c r="Q99" s="102" t="s">
        <v>0</v>
      </c>
      <c r="R99" s="81"/>
      <c r="S99" s="102">
        <v>127420.42</v>
      </c>
      <c r="T99" s="81"/>
      <c r="U99" s="103">
        <v>109.03</v>
      </c>
      <c r="V99" s="81"/>
      <c r="W99" s="103" t="s">
        <v>0</v>
      </c>
      <c r="X99" s="81"/>
      <c r="Y99" s="14"/>
    </row>
    <row r="100" spans="1:25" x14ac:dyDescent="0.25">
      <c r="A100" s="81" t="s">
        <v>96</v>
      </c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102">
        <v>271536.49</v>
      </c>
      <c r="N100" s="81"/>
      <c r="O100" s="102" t="s">
        <v>0</v>
      </c>
      <c r="P100" s="81"/>
      <c r="Q100" s="102" t="s">
        <v>0</v>
      </c>
      <c r="R100" s="81"/>
      <c r="S100" s="102">
        <v>358234.47</v>
      </c>
      <c r="T100" s="81"/>
      <c r="U100" s="103">
        <v>131.93</v>
      </c>
      <c r="V100" s="81"/>
      <c r="W100" s="103" t="s">
        <v>0</v>
      </c>
      <c r="X100" s="81"/>
      <c r="Y100" s="14"/>
    </row>
    <row r="101" spans="1:25" x14ac:dyDescent="0.25">
      <c r="A101" s="81" t="s">
        <v>97</v>
      </c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102">
        <v>36906.06</v>
      </c>
      <c r="N101" s="81"/>
      <c r="O101" s="102" t="s">
        <v>0</v>
      </c>
      <c r="P101" s="81"/>
      <c r="Q101" s="102" t="s">
        <v>0</v>
      </c>
      <c r="R101" s="81"/>
      <c r="S101" s="102">
        <v>50888.86</v>
      </c>
      <c r="T101" s="81"/>
      <c r="U101" s="103">
        <v>137.88999999999999</v>
      </c>
      <c r="V101" s="81"/>
      <c r="W101" s="103" t="s">
        <v>0</v>
      </c>
      <c r="X101" s="81"/>
      <c r="Y101" s="14"/>
    </row>
    <row r="102" spans="1:25" x14ac:dyDescent="0.25">
      <c r="A102" s="81" t="s">
        <v>98</v>
      </c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102">
        <v>432150.56</v>
      </c>
      <c r="N102" s="81"/>
      <c r="O102" s="102" t="s">
        <v>0</v>
      </c>
      <c r="P102" s="81"/>
      <c r="Q102" s="102" t="s">
        <v>0</v>
      </c>
      <c r="R102" s="81"/>
      <c r="S102" s="102">
        <v>581334.02</v>
      </c>
      <c r="T102" s="81"/>
      <c r="U102" s="103">
        <v>134.52000000000001</v>
      </c>
      <c r="V102" s="81"/>
      <c r="W102" s="103" t="s">
        <v>0</v>
      </c>
      <c r="X102" s="81"/>
      <c r="Y102" s="14"/>
    </row>
    <row r="103" spans="1:25" x14ac:dyDescent="0.25">
      <c r="A103" s="81" t="s">
        <v>99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102">
        <v>96103.6</v>
      </c>
      <c r="N103" s="81"/>
      <c r="O103" s="102" t="s">
        <v>0</v>
      </c>
      <c r="P103" s="81"/>
      <c r="Q103" s="102" t="s">
        <v>0</v>
      </c>
      <c r="R103" s="81"/>
      <c r="S103" s="102">
        <v>150105.15</v>
      </c>
      <c r="T103" s="81"/>
      <c r="U103" s="103">
        <v>156.19</v>
      </c>
      <c r="V103" s="81"/>
      <c r="W103" s="103" t="s">
        <v>0</v>
      </c>
      <c r="X103" s="81"/>
      <c r="Y103" s="14"/>
    </row>
    <row r="104" spans="1:25" x14ac:dyDescent="0.25">
      <c r="A104" s="81" t="s">
        <v>100</v>
      </c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102">
        <v>323922.43</v>
      </c>
      <c r="N104" s="81"/>
      <c r="O104" s="102" t="s">
        <v>0</v>
      </c>
      <c r="P104" s="81"/>
      <c r="Q104" s="102" t="s">
        <v>0</v>
      </c>
      <c r="R104" s="81"/>
      <c r="S104" s="102">
        <v>364140.99</v>
      </c>
      <c r="T104" s="81"/>
      <c r="U104" s="103">
        <v>112.42</v>
      </c>
      <c r="V104" s="81"/>
      <c r="W104" s="103" t="s">
        <v>0</v>
      </c>
      <c r="X104" s="81"/>
      <c r="Y104" s="14"/>
    </row>
    <row r="105" spans="1:25" s="13" customFormat="1" x14ac:dyDescent="0.25">
      <c r="A105" s="106" t="s">
        <v>101</v>
      </c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7">
        <v>350595.3</v>
      </c>
      <c r="N105" s="106"/>
      <c r="O105" s="107" t="s">
        <v>0</v>
      </c>
      <c r="P105" s="106"/>
      <c r="Q105" s="107" t="s">
        <v>0</v>
      </c>
      <c r="R105" s="106"/>
      <c r="S105" s="107">
        <v>344093.69</v>
      </c>
      <c r="T105" s="106"/>
      <c r="U105" s="108">
        <v>98.15</v>
      </c>
      <c r="V105" s="106"/>
      <c r="W105" s="108" t="s">
        <v>0</v>
      </c>
      <c r="X105" s="106"/>
      <c r="Y105" s="16"/>
    </row>
    <row r="106" spans="1:25" ht="14.25" customHeight="1" x14ac:dyDescent="0.25">
      <c r="A106" s="113" t="s">
        <v>289</v>
      </c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102">
        <v>44683.35</v>
      </c>
      <c r="N106" s="81"/>
      <c r="O106" s="102" t="s">
        <v>0</v>
      </c>
      <c r="P106" s="81"/>
      <c r="Q106" s="102" t="s">
        <v>0</v>
      </c>
      <c r="R106" s="81"/>
      <c r="S106" s="102">
        <v>136439.69</v>
      </c>
      <c r="T106" s="81"/>
      <c r="U106" s="103">
        <v>305.35000000000002</v>
      </c>
      <c r="V106" s="81"/>
      <c r="W106" s="103" t="s">
        <v>0</v>
      </c>
      <c r="X106" s="81"/>
      <c r="Y106" s="14"/>
    </row>
    <row r="107" spans="1:25" x14ac:dyDescent="0.25">
      <c r="A107" s="81" t="s">
        <v>102</v>
      </c>
      <c r="B107" s="8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102">
        <v>23851.68</v>
      </c>
      <c r="N107" s="81"/>
      <c r="O107" s="102" t="s">
        <v>0</v>
      </c>
      <c r="P107" s="81"/>
      <c r="Q107" s="102" t="s">
        <v>0</v>
      </c>
      <c r="R107" s="81"/>
      <c r="S107" s="102">
        <v>32828.89</v>
      </c>
      <c r="T107" s="81"/>
      <c r="U107" s="103">
        <v>137.63999999999999</v>
      </c>
      <c r="V107" s="81"/>
      <c r="W107" s="103" t="s">
        <v>0</v>
      </c>
      <c r="X107" s="81"/>
      <c r="Y107" s="14"/>
    </row>
    <row r="108" spans="1:25" x14ac:dyDescent="0.25">
      <c r="A108" s="81" t="s">
        <v>103</v>
      </c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102">
        <v>58681.99</v>
      </c>
      <c r="N108" s="81"/>
      <c r="O108" s="102" t="s">
        <v>0</v>
      </c>
      <c r="P108" s="81"/>
      <c r="Q108" s="102" t="s">
        <v>0</v>
      </c>
      <c r="R108" s="81"/>
      <c r="S108" s="102">
        <v>86807.93</v>
      </c>
      <c r="T108" s="81"/>
      <c r="U108" s="103">
        <v>147.93</v>
      </c>
      <c r="V108" s="81"/>
      <c r="W108" s="103" t="s">
        <v>0</v>
      </c>
      <c r="X108" s="81"/>
      <c r="Y108" s="14"/>
    </row>
    <row r="109" spans="1:25" x14ac:dyDescent="0.25">
      <c r="A109" s="81" t="s">
        <v>104</v>
      </c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102">
        <v>17540.32</v>
      </c>
      <c r="N109" s="81"/>
      <c r="O109" s="102" t="s">
        <v>0</v>
      </c>
      <c r="P109" s="81"/>
      <c r="Q109" s="102" t="s">
        <v>0</v>
      </c>
      <c r="R109" s="81"/>
      <c r="S109" s="102">
        <v>14369.84</v>
      </c>
      <c r="T109" s="81"/>
      <c r="U109" s="103">
        <v>81.92</v>
      </c>
      <c r="V109" s="81"/>
      <c r="W109" s="103" t="s">
        <v>0</v>
      </c>
      <c r="X109" s="81"/>
      <c r="Y109" s="14"/>
    </row>
    <row r="110" spans="1:25" x14ac:dyDescent="0.25">
      <c r="A110" s="81" t="s">
        <v>105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102">
        <v>86936.33</v>
      </c>
      <c r="N110" s="81"/>
      <c r="O110" s="102" t="s">
        <v>0</v>
      </c>
      <c r="P110" s="81"/>
      <c r="Q110" s="102" t="s">
        <v>0</v>
      </c>
      <c r="R110" s="81"/>
      <c r="S110" s="102">
        <v>46317.3</v>
      </c>
      <c r="T110" s="81"/>
      <c r="U110" s="103">
        <v>53.28</v>
      </c>
      <c r="V110" s="81"/>
      <c r="W110" s="103" t="s">
        <v>0</v>
      </c>
      <c r="X110" s="81"/>
      <c r="Y110" s="14"/>
    </row>
    <row r="111" spans="1:25" x14ac:dyDescent="0.25">
      <c r="A111" s="81" t="s">
        <v>106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102">
        <v>118901.63</v>
      </c>
      <c r="N111" s="81"/>
      <c r="O111" s="102" t="s">
        <v>0</v>
      </c>
      <c r="P111" s="81"/>
      <c r="Q111" s="102" t="s">
        <v>0</v>
      </c>
      <c r="R111" s="81"/>
      <c r="S111" s="102">
        <v>27330.04</v>
      </c>
      <c r="T111" s="81"/>
      <c r="U111" s="103">
        <v>22.99</v>
      </c>
      <c r="V111" s="81"/>
      <c r="W111" s="103" t="s">
        <v>0</v>
      </c>
      <c r="X111" s="81"/>
      <c r="Y111" s="14"/>
    </row>
    <row r="112" spans="1:25" x14ac:dyDescent="0.25">
      <c r="A112" s="93" t="s">
        <v>107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5">
        <v>84118.68</v>
      </c>
      <c r="N112" s="94"/>
      <c r="O112" s="95">
        <v>160100</v>
      </c>
      <c r="P112" s="94"/>
      <c r="Q112" s="95">
        <v>160700</v>
      </c>
      <c r="R112" s="94"/>
      <c r="S112" s="95">
        <v>138144.97</v>
      </c>
      <c r="T112" s="94"/>
      <c r="U112" s="96">
        <v>164.23</v>
      </c>
      <c r="V112" s="94"/>
      <c r="W112" s="96">
        <v>85.96</v>
      </c>
      <c r="X112" s="94"/>
      <c r="Y112" s="14"/>
    </row>
    <row r="113" spans="1:25" s="13" customFormat="1" x14ac:dyDescent="0.25">
      <c r="A113" s="106" t="s">
        <v>108</v>
      </c>
      <c r="B113" s="106"/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7">
        <v>61482.18</v>
      </c>
      <c r="N113" s="106"/>
      <c r="O113" s="107" t="s">
        <v>0</v>
      </c>
      <c r="P113" s="106"/>
      <c r="Q113" s="107" t="s">
        <v>0</v>
      </c>
      <c r="R113" s="106"/>
      <c r="S113" s="107">
        <v>117291.73</v>
      </c>
      <c r="T113" s="106"/>
      <c r="U113" s="108">
        <v>190.77</v>
      </c>
      <c r="V113" s="106"/>
      <c r="W113" s="108" t="s">
        <v>0</v>
      </c>
      <c r="X113" s="106"/>
      <c r="Y113" s="16"/>
    </row>
    <row r="114" spans="1:25" ht="27.75" customHeight="1" x14ac:dyDescent="0.25">
      <c r="A114" s="113" t="s">
        <v>290</v>
      </c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102">
        <v>61482.18</v>
      </c>
      <c r="N114" s="81"/>
      <c r="O114" s="102" t="s">
        <v>0</v>
      </c>
      <c r="P114" s="81"/>
      <c r="Q114" s="102" t="s">
        <v>0</v>
      </c>
      <c r="R114" s="81"/>
      <c r="S114" s="102">
        <v>117291.73</v>
      </c>
      <c r="T114" s="81"/>
      <c r="U114" s="103">
        <v>190.77</v>
      </c>
      <c r="V114" s="81"/>
      <c r="W114" s="103" t="s">
        <v>0</v>
      </c>
      <c r="X114" s="81"/>
      <c r="Y114" s="14"/>
    </row>
    <row r="115" spans="1:25" s="13" customFormat="1" x14ac:dyDescent="0.25">
      <c r="A115" s="106" t="s">
        <v>109</v>
      </c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7">
        <v>22636.5</v>
      </c>
      <c r="N115" s="106"/>
      <c r="O115" s="107" t="s">
        <v>0</v>
      </c>
      <c r="P115" s="106"/>
      <c r="Q115" s="107" t="s">
        <v>0</v>
      </c>
      <c r="R115" s="106"/>
      <c r="S115" s="107">
        <v>20853.240000000002</v>
      </c>
      <c r="T115" s="106"/>
      <c r="U115" s="108">
        <v>92.12</v>
      </c>
      <c r="V115" s="106"/>
      <c r="W115" s="108" t="s">
        <v>0</v>
      </c>
      <c r="X115" s="106"/>
      <c r="Y115" s="16"/>
    </row>
    <row r="116" spans="1:25" x14ac:dyDescent="0.25">
      <c r="A116" s="81" t="s">
        <v>110</v>
      </c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102">
        <v>21524.47</v>
      </c>
      <c r="N116" s="81"/>
      <c r="O116" s="102" t="s">
        <v>0</v>
      </c>
      <c r="P116" s="81"/>
      <c r="Q116" s="102" t="s">
        <v>0</v>
      </c>
      <c r="R116" s="81"/>
      <c r="S116" s="102">
        <v>17596.45</v>
      </c>
      <c r="T116" s="81"/>
      <c r="U116" s="103">
        <v>81.75</v>
      </c>
      <c r="V116" s="81"/>
      <c r="W116" s="103" t="s">
        <v>0</v>
      </c>
      <c r="X116" s="81"/>
      <c r="Y116" s="14"/>
    </row>
    <row r="117" spans="1:25" x14ac:dyDescent="0.25">
      <c r="A117" s="81" t="s">
        <v>111</v>
      </c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102">
        <v>133.33000000000001</v>
      </c>
      <c r="N117" s="81"/>
      <c r="O117" s="102" t="s">
        <v>0</v>
      </c>
      <c r="P117" s="81"/>
      <c r="Q117" s="102" t="s">
        <v>0</v>
      </c>
      <c r="R117" s="81"/>
      <c r="S117" s="102">
        <v>2174.15</v>
      </c>
      <c r="T117" s="81"/>
      <c r="U117" s="103">
        <v>1630.65</v>
      </c>
      <c r="V117" s="81"/>
      <c r="W117" s="103" t="s">
        <v>0</v>
      </c>
      <c r="X117" s="81"/>
      <c r="Y117" s="14"/>
    </row>
    <row r="118" spans="1:25" x14ac:dyDescent="0.25">
      <c r="A118" s="81" t="s">
        <v>112</v>
      </c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102">
        <v>978.7</v>
      </c>
      <c r="N118" s="81"/>
      <c r="O118" s="102" t="s">
        <v>0</v>
      </c>
      <c r="P118" s="81"/>
      <c r="Q118" s="102" t="s">
        <v>0</v>
      </c>
      <c r="R118" s="81"/>
      <c r="S118" s="102">
        <v>1082.6400000000001</v>
      </c>
      <c r="T118" s="81"/>
      <c r="U118" s="103">
        <v>110.62</v>
      </c>
      <c r="V118" s="81"/>
      <c r="W118" s="103" t="s">
        <v>0</v>
      </c>
      <c r="X118" s="81"/>
      <c r="Y118" s="14"/>
    </row>
    <row r="119" spans="1:25" x14ac:dyDescent="0.25">
      <c r="A119" s="93" t="s">
        <v>113</v>
      </c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5">
        <v>89672.320000000007</v>
      </c>
      <c r="N119" s="94"/>
      <c r="O119" s="95">
        <v>1636244</v>
      </c>
      <c r="P119" s="94"/>
      <c r="Q119" s="95">
        <v>1628464</v>
      </c>
      <c r="R119" s="94"/>
      <c r="S119" s="95">
        <v>1126942.71</v>
      </c>
      <c r="T119" s="94"/>
      <c r="U119" s="96">
        <v>1256.73</v>
      </c>
      <c r="V119" s="94"/>
      <c r="W119" s="96">
        <v>69.2</v>
      </c>
      <c r="X119" s="94"/>
      <c r="Y119" s="14"/>
    </row>
    <row r="120" spans="1:25" s="13" customFormat="1" ht="28.5" customHeight="1" x14ac:dyDescent="0.25">
      <c r="A120" s="115" t="s">
        <v>241</v>
      </c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7">
        <v>3000</v>
      </c>
      <c r="N120" s="106"/>
      <c r="O120" s="107" t="s">
        <v>0</v>
      </c>
      <c r="P120" s="106"/>
      <c r="Q120" s="107" t="s">
        <v>0</v>
      </c>
      <c r="R120" s="106"/>
      <c r="S120" s="107">
        <v>7518.07</v>
      </c>
      <c r="T120" s="106"/>
      <c r="U120" s="108">
        <v>250.6</v>
      </c>
      <c r="V120" s="106"/>
      <c r="W120" s="108" t="s">
        <v>0</v>
      </c>
      <c r="X120" s="106"/>
      <c r="Y120" s="16"/>
    </row>
    <row r="121" spans="1:25" x14ac:dyDescent="0.25">
      <c r="A121" s="81" t="s">
        <v>114</v>
      </c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102">
        <v>3000</v>
      </c>
      <c r="N121" s="81"/>
      <c r="O121" s="102" t="s">
        <v>0</v>
      </c>
      <c r="P121" s="81"/>
      <c r="Q121" s="102" t="s">
        <v>0</v>
      </c>
      <c r="R121" s="81"/>
      <c r="S121" s="102">
        <v>7518.07</v>
      </c>
      <c r="T121" s="81"/>
      <c r="U121" s="103">
        <v>250.6</v>
      </c>
      <c r="V121" s="81"/>
      <c r="W121" s="103" t="s">
        <v>0</v>
      </c>
      <c r="X121" s="81"/>
      <c r="Y121" s="14"/>
    </row>
    <row r="122" spans="1:25" s="13" customFormat="1" ht="29.25" customHeight="1" x14ac:dyDescent="0.25">
      <c r="A122" s="115" t="s">
        <v>294</v>
      </c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7">
        <v>15458.46</v>
      </c>
      <c r="N122" s="106"/>
      <c r="O122" s="107" t="s">
        <v>0</v>
      </c>
      <c r="P122" s="106"/>
      <c r="Q122" s="107" t="s">
        <v>0</v>
      </c>
      <c r="R122" s="106"/>
      <c r="S122" s="107">
        <v>1119424.6399999999</v>
      </c>
      <c r="T122" s="106"/>
      <c r="U122" s="108">
        <v>7241.5</v>
      </c>
      <c r="V122" s="106"/>
      <c r="W122" s="108" t="s">
        <v>0</v>
      </c>
      <c r="X122" s="106"/>
      <c r="Y122" s="16"/>
    </row>
    <row r="123" spans="1:25" ht="16.5" customHeight="1" x14ac:dyDescent="0.25">
      <c r="A123" s="113" t="s">
        <v>297</v>
      </c>
      <c r="B123" s="8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102">
        <v>14738.46</v>
      </c>
      <c r="N123" s="81"/>
      <c r="O123" s="102" t="s">
        <v>0</v>
      </c>
      <c r="P123" s="81"/>
      <c r="Q123" s="102" t="s">
        <v>0</v>
      </c>
      <c r="R123" s="81"/>
      <c r="S123" s="102">
        <v>1118656.6399999999</v>
      </c>
      <c r="T123" s="81"/>
      <c r="U123" s="103">
        <v>7590.05</v>
      </c>
      <c r="V123" s="81"/>
      <c r="W123" s="103" t="s">
        <v>0</v>
      </c>
      <c r="X123" s="81"/>
      <c r="Y123" s="14"/>
    </row>
    <row r="124" spans="1:25" ht="17.25" customHeight="1" x14ac:dyDescent="0.25">
      <c r="A124" s="81" t="s">
        <v>115</v>
      </c>
      <c r="B124" s="81"/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102">
        <v>720</v>
      </c>
      <c r="N124" s="81"/>
      <c r="O124" s="102" t="s">
        <v>0</v>
      </c>
      <c r="P124" s="81"/>
      <c r="Q124" s="102" t="s">
        <v>0</v>
      </c>
      <c r="R124" s="81"/>
      <c r="S124" s="102">
        <v>768</v>
      </c>
      <c r="T124" s="81"/>
      <c r="U124" s="103">
        <v>106.67</v>
      </c>
      <c r="V124" s="81"/>
      <c r="W124" s="103" t="s">
        <v>0</v>
      </c>
      <c r="X124" s="81"/>
      <c r="Y124" s="14"/>
    </row>
    <row r="125" spans="1:25" s="13" customFormat="1" ht="27.75" customHeight="1" x14ac:dyDescent="0.25">
      <c r="A125" s="115" t="s">
        <v>298</v>
      </c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7">
        <v>71213.86</v>
      </c>
      <c r="N125" s="106"/>
      <c r="O125" s="107" t="s">
        <v>0</v>
      </c>
      <c r="P125" s="106"/>
      <c r="Q125" s="107" t="s">
        <v>0</v>
      </c>
      <c r="R125" s="106"/>
      <c r="S125" s="107" t="s">
        <v>0</v>
      </c>
      <c r="T125" s="106"/>
      <c r="U125" s="108">
        <v>0</v>
      </c>
      <c r="V125" s="106"/>
      <c r="W125" s="108" t="s">
        <v>0</v>
      </c>
      <c r="X125" s="106"/>
      <c r="Y125" s="16"/>
    </row>
    <row r="126" spans="1:25" ht="26.25" customHeight="1" x14ac:dyDescent="0.25">
      <c r="A126" s="113" t="s">
        <v>299</v>
      </c>
      <c r="B126" s="81"/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102">
        <v>71213.86</v>
      </c>
      <c r="N126" s="81"/>
      <c r="O126" s="102" t="s">
        <v>0</v>
      </c>
      <c r="P126" s="81"/>
      <c r="Q126" s="102" t="s">
        <v>0</v>
      </c>
      <c r="R126" s="81"/>
      <c r="S126" s="102" t="s">
        <v>0</v>
      </c>
      <c r="T126" s="81"/>
      <c r="U126" s="103">
        <v>0</v>
      </c>
      <c r="V126" s="81"/>
      <c r="W126" s="103" t="s">
        <v>0</v>
      </c>
      <c r="X126" s="81"/>
      <c r="Y126" s="14"/>
    </row>
    <row r="127" spans="1:25" x14ac:dyDescent="0.25">
      <c r="A127" s="93" t="s">
        <v>116</v>
      </c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5">
        <v>265420.71999999997</v>
      </c>
      <c r="N127" s="94"/>
      <c r="O127" s="95">
        <v>679104</v>
      </c>
      <c r="P127" s="94"/>
      <c r="Q127" s="95">
        <v>678022</v>
      </c>
      <c r="R127" s="94"/>
      <c r="S127" s="95">
        <v>466958.05</v>
      </c>
      <c r="T127" s="94"/>
      <c r="U127" s="96">
        <v>175.93</v>
      </c>
      <c r="V127" s="94"/>
      <c r="W127" s="96">
        <v>68.87</v>
      </c>
      <c r="X127" s="94"/>
      <c r="Y127" s="14"/>
    </row>
    <row r="128" spans="1:25" ht="17.25" customHeight="1" x14ac:dyDescent="0.25">
      <c r="A128" s="115" t="s">
        <v>300</v>
      </c>
      <c r="B128" s="106"/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107">
        <v>500</v>
      </c>
      <c r="N128" s="106"/>
      <c r="O128" s="107" t="s">
        <v>0</v>
      </c>
      <c r="P128" s="106"/>
      <c r="Q128" s="107" t="s">
        <v>0</v>
      </c>
      <c r="R128" s="106"/>
      <c r="S128" s="107">
        <v>164867.69</v>
      </c>
      <c r="T128" s="106"/>
      <c r="U128" s="108">
        <v>32973.54</v>
      </c>
      <c r="V128" s="106"/>
      <c r="W128" s="108" t="s">
        <v>0</v>
      </c>
      <c r="X128" s="106"/>
      <c r="Y128" s="14"/>
    </row>
    <row r="129" spans="1:25" ht="15.75" customHeight="1" x14ac:dyDescent="0.25">
      <c r="A129" s="113" t="s">
        <v>301</v>
      </c>
      <c r="B129" s="81"/>
      <c r="C129" s="81"/>
      <c r="D129" s="81"/>
      <c r="E129" s="81"/>
      <c r="F129" s="81"/>
      <c r="G129" s="81"/>
      <c r="H129" s="81"/>
      <c r="I129" s="81"/>
      <c r="J129" s="81"/>
      <c r="K129" s="81"/>
      <c r="L129" s="81"/>
      <c r="M129" s="102">
        <v>500</v>
      </c>
      <c r="N129" s="81"/>
      <c r="O129" s="102" t="s">
        <v>0</v>
      </c>
      <c r="P129" s="81"/>
      <c r="Q129" s="102" t="s">
        <v>0</v>
      </c>
      <c r="R129" s="81"/>
      <c r="S129" s="102" t="s">
        <v>0</v>
      </c>
      <c r="T129" s="81"/>
      <c r="U129" s="103">
        <v>0</v>
      </c>
      <c r="V129" s="81"/>
      <c r="W129" s="103" t="s">
        <v>0</v>
      </c>
      <c r="X129" s="81"/>
      <c r="Y129" s="14"/>
    </row>
    <row r="130" spans="1:25" ht="15.75" customHeight="1" x14ac:dyDescent="0.25">
      <c r="A130" s="113" t="s">
        <v>302</v>
      </c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102" t="s">
        <v>0</v>
      </c>
      <c r="N130" s="81"/>
      <c r="O130" s="102" t="s">
        <v>0</v>
      </c>
      <c r="P130" s="81"/>
      <c r="Q130" s="102" t="s">
        <v>0</v>
      </c>
      <c r="R130" s="81"/>
      <c r="S130" s="102">
        <v>164867.69</v>
      </c>
      <c r="T130" s="81"/>
      <c r="U130" s="103">
        <v>0</v>
      </c>
      <c r="V130" s="81"/>
      <c r="W130" s="103" t="s">
        <v>0</v>
      </c>
      <c r="X130" s="81"/>
      <c r="Y130" s="14"/>
    </row>
    <row r="131" spans="1:25" s="13" customFormat="1" x14ac:dyDescent="0.25">
      <c r="A131" s="106" t="s">
        <v>117</v>
      </c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7">
        <v>264920.71999999997</v>
      </c>
      <c r="N131" s="106"/>
      <c r="O131" s="107" t="s">
        <v>0</v>
      </c>
      <c r="P131" s="106"/>
      <c r="Q131" s="107" t="s">
        <v>0</v>
      </c>
      <c r="R131" s="106"/>
      <c r="S131" s="107">
        <v>302090.36</v>
      </c>
      <c r="T131" s="106"/>
      <c r="U131" s="108">
        <v>114.03</v>
      </c>
      <c r="V131" s="106"/>
      <c r="W131" s="108" t="s">
        <v>0</v>
      </c>
      <c r="X131" s="106"/>
      <c r="Y131" s="16"/>
    </row>
    <row r="132" spans="1:25" x14ac:dyDescent="0.25">
      <c r="A132" s="81" t="s">
        <v>118</v>
      </c>
      <c r="B132" s="81"/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102">
        <v>250090.53</v>
      </c>
      <c r="N132" s="81"/>
      <c r="O132" s="102" t="s">
        <v>0</v>
      </c>
      <c r="P132" s="81"/>
      <c r="Q132" s="102" t="s">
        <v>0</v>
      </c>
      <c r="R132" s="81"/>
      <c r="S132" s="102">
        <v>257023.23</v>
      </c>
      <c r="T132" s="81"/>
      <c r="U132" s="103">
        <v>102.77</v>
      </c>
      <c r="V132" s="81"/>
      <c r="W132" s="103" t="s">
        <v>0</v>
      </c>
      <c r="X132" s="81"/>
      <c r="Y132" s="14"/>
    </row>
    <row r="133" spans="1:25" x14ac:dyDescent="0.25">
      <c r="A133" s="81" t="s">
        <v>119</v>
      </c>
      <c r="B133" s="81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102">
        <v>14830.19</v>
      </c>
      <c r="N133" s="81"/>
      <c r="O133" s="102" t="s">
        <v>0</v>
      </c>
      <c r="P133" s="81"/>
      <c r="Q133" s="102" t="s">
        <v>0</v>
      </c>
      <c r="R133" s="81"/>
      <c r="S133" s="102">
        <v>45067.13</v>
      </c>
      <c r="T133" s="81"/>
      <c r="U133" s="103">
        <v>303.89</v>
      </c>
      <c r="V133" s="81"/>
      <c r="W133" s="103" t="s">
        <v>0</v>
      </c>
      <c r="X133" s="81"/>
      <c r="Y133" s="14"/>
    </row>
    <row r="134" spans="1:25" ht="16.5" customHeight="1" x14ac:dyDescent="0.25">
      <c r="A134" s="114" t="s">
        <v>291</v>
      </c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5">
        <v>1295820.51</v>
      </c>
      <c r="N134" s="94"/>
      <c r="O134" s="95">
        <v>2307896</v>
      </c>
      <c r="P134" s="94"/>
      <c r="Q134" s="95">
        <v>2301864</v>
      </c>
      <c r="R134" s="94"/>
      <c r="S134" s="95">
        <v>1760728.34</v>
      </c>
      <c r="T134" s="94"/>
      <c r="U134" s="96">
        <v>135.88</v>
      </c>
      <c r="V134" s="94"/>
      <c r="W134" s="96">
        <v>76.489999999999995</v>
      </c>
      <c r="X134" s="94"/>
      <c r="Y134" s="14"/>
    </row>
    <row r="135" spans="1:25" x14ac:dyDescent="0.25">
      <c r="A135" s="106" t="s">
        <v>120</v>
      </c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7">
        <v>1295820.51</v>
      </c>
      <c r="N135" s="106"/>
      <c r="O135" s="107" t="s">
        <v>0</v>
      </c>
      <c r="P135" s="106"/>
      <c r="Q135" s="107" t="s">
        <v>0</v>
      </c>
      <c r="R135" s="106"/>
      <c r="S135" s="107">
        <v>1760728.34</v>
      </c>
      <c r="T135" s="106"/>
      <c r="U135" s="108">
        <v>135.88</v>
      </c>
      <c r="V135" s="106"/>
      <c r="W135" s="108" t="s">
        <v>0</v>
      </c>
      <c r="X135" s="106"/>
      <c r="Y135" s="14"/>
    </row>
    <row r="136" spans="1:25" x14ac:dyDescent="0.25">
      <c r="A136" s="81" t="s">
        <v>121</v>
      </c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102">
        <v>618158.69999999995</v>
      </c>
      <c r="N136" s="81"/>
      <c r="O136" s="102" t="s">
        <v>0</v>
      </c>
      <c r="P136" s="81"/>
      <c r="Q136" s="102" t="s">
        <v>0</v>
      </c>
      <c r="R136" s="81"/>
      <c r="S136" s="102">
        <v>992971.87</v>
      </c>
      <c r="T136" s="81"/>
      <c r="U136" s="103">
        <v>160.63</v>
      </c>
      <c r="V136" s="81"/>
      <c r="W136" s="103" t="s">
        <v>0</v>
      </c>
      <c r="X136" s="81"/>
      <c r="Y136" s="14"/>
    </row>
    <row r="137" spans="1:25" x14ac:dyDescent="0.25">
      <c r="A137" s="81" t="s">
        <v>122</v>
      </c>
      <c r="B137" s="81"/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102">
        <v>677661.81</v>
      </c>
      <c r="N137" s="81"/>
      <c r="O137" s="102" t="s">
        <v>0</v>
      </c>
      <c r="P137" s="81"/>
      <c r="Q137" s="102" t="s">
        <v>0</v>
      </c>
      <c r="R137" s="81"/>
      <c r="S137" s="102">
        <v>767756.47</v>
      </c>
      <c r="T137" s="81"/>
      <c r="U137" s="103">
        <v>113.29</v>
      </c>
      <c r="V137" s="81"/>
      <c r="W137" s="103" t="s">
        <v>0</v>
      </c>
      <c r="X137" s="81"/>
      <c r="Y137" s="14"/>
    </row>
    <row r="138" spans="1:25" ht="16.5" customHeight="1" x14ac:dyDescent="0.25">
      <c r="A138" s="114" t="s">
        <v>292</v>
      </c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5">
        <v>3063092.49</v>
      </c>
      <c r="N138" s="94"/>
      <c r="O138" s="95">
        <v>10780217</v>
      </c>
      <c r="P138" s="94"/>
      <c r="Q138" s="95">
        <v>10767293</v>
      </c>
      <c r="R138" s="94"/>
      <c r="S138" s="95">
        <v>3302927.98</v>
      </c>
      <c r="T138" s="94"/>
      <c r="U138" s="96">
        <v>107.83</v>
      </c>
      <c r="V138" s="94"/>
      <c r="W138" s="96">
        <v>30.68</v>
      </c>
      <c r="X138" s="94"/>
      <c r="Y138" s="14"/>
    </row>
    <row r="139" spans="1:25" s="13" customFormat="1" x14ac:dyDescent="0.25">
      <c r="A139" s="106" t="s">
        <v>123</v>
      </c>
      <c r="B139" s="106"/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7">
        <v>2665960.79</v>
      </c>
      <c r="N139" s="106"/>
      <c r="O139" s="107" t="s">
        <v>0</v>
      </c>
      <c r="P139" s="106"/>
      <c r="Q139" s="107" t="s">
        <v>0</v>
      </c>
      <c r="R139" s="106"/>
      <c r="S139" s="107">
        <v>2542025.4300000002</v>
      </c>
      <c r="T139" s="106"/>
      <c r="U139" s="108">
        <v>95.35</v>
      </c>
      <c r="V139" s="106"/>
      <c r="W139" s="108" t="s">
        <v>0</v>
      </c>
      <c r="X139" s="106"/>
      <c r="Y139" s="16"/>
    </row>
    <row r="140" spans="1:25" x14ac:dyDescent="0.25">
      <c r="A140" s="81" t="s">
        <v>124</v>
      </c>
      <c r="B140" s="81"/>
      <c r="C140" s="81"/>
      <c r="D140" s="81"/>
      <c r="E140" s="81"/>
      <c r="F140" s="81"/>
      <c r="G140" s="81"/>
      <c r="H140" s="81"/>
      <c r="I140" s="81"/>
      <c r="J140" s="81"/>
      <c r="K140" s="81"/>
      <c r="L140" s="81"/>
      <c r="M140" s="102">
        <v>2665960.79</v>
      </c>
      <c r="N140" s="81"/>
      <c r="O140" s="102" t="s">
        <v>0</v>
      </c>
      <c r="P140" s="81"/>
      <c r="Q140" s="102" t="s">
        <v>0</v>
      </c>
      <c r="R140" s="81"/>
      <c r="S140" s="102">
        <v>2542025.4300000002</v>
      </c>
      <c r="T140" s="81"/>
      <c r="U140" s="103">
        <v>95.35</v>
      </c>
      <c r="V140" s="81"/>
      <c r="W140" s="103" t="s">
        <v>0</v>
      </c>
      <c r="X140" s="81"/>
      <c r="Y140" s="14"/>
    </row>
    <row r="141" spans="1:25" s="13" customFormat="1" x14ac:dyDescent="0.25">
      <c r="A141" s="106" t="s">
        <v>125</v>
      </c>
      <c r="B141" s="106"/>
      <c r="C141" s="106"/>
      <c r="D141" s="106"/>
      <c r="E141" s="106"/>
      <c r="F141" s="106"/>
      <c r="G141" s="106"/>
      <c r="H141" s="106"/>
      <c r="I141" s="106"/>
      <c r="J141" s="106"/>
      <c r="K141" s="106"/>
      <c r="L141" s="106"/>
      <c r="M141" s="107">
        <v>353645.7</v>
      </c>
      <c r="N141" s="106"/>
      <c r="O141" s="107" t="s">
        <v>0</v>
      </c>
      <c r="P141" s="106"/>
      <c r="Q141" s="107" t="s">
        <v>0</v>
      </c>
      <c r="R141" s="106"/>
      <c r="S141" s="107">
        <v>282600.8</v>
      </c>
      <c r="T141" s="106"/>
      <c r="U141" s="108">
        <v>79.91</v>
      </c>
      <c r="V141" s="106"/>
      <c r="W141" s="108" t="s">
        <v>0</v>
      </c>
      <c r="X141" s="106"/>
      <c r="Y141" s="16"/>
    </row>
    <row r="142" spans="1:25" x14ac:dyDescent="0.25">
      <c r="A142" s="81" t="s">
        <v>126</v>
      </c>
      <c r="B142" s="81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102">
        <v>353645.7</v>
      </c>
      <c r="N142" s="81"/>
      <c r="O142" s="102" t="s">
        <v>0</v>
      </c>
      <c r="P142" s="81"/>
      <c r="Q142" s="102" t="s">
        <v>0</v>
      </c>
      <c r="R142" s="81"/>
      <c r="S142" s="102">
        <v>282600.8</v>
      </c>
      <c r="T142" s="81"/>
      <c r="U142" s="103">
        <v>79.91</v>
      </c>
      <c r="V142" s="81"/>
      <c r="W142" s="103" t="s">
        <v>0</v>
      </c>
      <c r="X142" s="81"/>
      <c r="Y142" s="14"/>
    </row>
    <row r="143" spans="1:25" s="13" customFormat="1" x14ac:dyDescent="0.25">
      <c r="A143" s="106" t="s">
        <v>127</v>
      </c>
      <c r="B143" s="106"/>
      <c r="C143" s="106"/>
      <c r="D143" s="106"/>
      <c r="E143" s="106"/>
      <c r="F143" s="106"/>
      <c r="G143" s="106"/>
      <c r="H143" s="106"/>
      <c r="I143" s="106"/>
      <c r="J143" s="106"/>
      <c r="K143" s="106"/>
      <c r="L143" s="106"/>
      <c r="M143" s="107">
        <v>2087.5</v>
      </c>
      <c r="N143" s="106"/>
      <c r="O143" s="107" t="s">
        <v>0</v>
      </c>
      <c r="P143" s="106"/>
      <c r="Q143" s="107" t="s">
        <v>0</v>
      </c>
      <c r="R143" s="106"/>
      <c r="S143" s="107">
        <v>312.5</v>
      </c>
      <c r="T143" s="106"/>
      <c r="U143" s="108">
        <v>14.97</v>
      </c>
      <c r="V143" s="106"/>
      <c r="W143" s="108" t="s">
        <v>0</v>
      </c>
      <c r="X143" s="106"/>
      <c r="Y143" s="16"/>
    </row>
    <row r="144" spans="1:25" x14ac:dyDescent="0.25">
      <c r="A144" s="81" t="s">
        <v>128</v>
      </c>
      <c r="B144" s="81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102">
        <v>2087.5</v>
      </c>
      <c r="N144" s="81"/>
      <c r="O144" s="102" t="s">
        <v>0</v>
      </c>
      <c r="P144" s="81"/>
      <c r="Q144" s="102" t="s">
        <v>0</v>
      </c>
      <c r="R144" s="81"/>
      <c r="S144" s="102">
        <v>312.5</v>
      </c>
      <c r="T144" s="81"/>
      <c r="U144" s="103">
        <v>14.97</v>
      </c>
      <c r="V144" s="81"/>
      <c r="W144" s="103" t="s">
        <v>0</v>
      </c>
      <c r="X144" s="81"/>
      <c r="Y144" s="14"/>
    </row>
    <row r="145" spans="1:25" s="13" customFormat="1" x14ac:dyDescent="0.25">
      <c r="A145" s="106" t="s">
        <v>129</v>
      </c>
      <c r="B145" s="106"/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7">
        <v>41398.5</v>
      </c>
      <c r="N145" s="106"/>
      <c r="O145" s="107" t="s">
        <v>0</v>
      </c>
      <c r="P145" s="106"/>
      <c r="Q145" s="107" t="s">
        <v>0</v>
      </c>
      <c r="R145" s="106"/>
      <c r="S145" s="107">
        <v>477989.25</v>
      </c>
      <c r="T145" s="106"/>
      <c r="U145" s="108">
        <v>1154.6099999999999</v>
      </c>
      <c r="V145" s="106"/>
      <c r="W145" s="108" t="s">
        <v>0</v>
      </c>
      <c r="X145" s="106"/>
      <c r="Y145" s="16"/>
    </row>
    <row r="146" spans="1:25" ht="27" customHeight="1" x14ac:dyDescent="0.25">
      <c r="A146" s="113" t="s">
        <v>295</v>
      </c>
      <c r="B146" s="81"/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102">
        <v>41398.5</v>
      </c>
      <c r="N146" s="81"/>
      <c r="O146" s="102" t="s">
        <v>0</v>
      </c>
      <c r="P146" s="81"/>
      <c r="Q146" s="102" t="s">
        <v>0</v>
      </c>
      <c r="R146" s="81"/>
      <c r="S146" s="102">
        <v>477989.25</v>
      </c>
      <c r="T146" s="81"/>
      <c r="U146" s="103">
        <v>1154.6099999999999</v>
      </c>
      <c r="V146" s="81"/>
      <c r="W146" s="103" t="s">
        <v>0</v>
      </c>
      <c r="X146" s="81"/>
      <c r="Y146" s="14"/>
    </row>
    <row r="147" spans="1:25" x14ac:dyDescent="0.25">
      <c r="A147" s="109" t="s">
        <v>12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1">
        <v>8380538.9000000004</v>
      </c>
      <c r="N147" s="110"/>
      <c r="O147" s="111">
        <v>25119222</v>
      </c>
      <c r="P147" s="110"/>
      <c r="Q147" s="111">
        <v>25129996</v>
      </c>
      <c r="R147" s="110"/>
      <c r="S147" s="111">
        <v>16297277.98</v>
      </c>
      <c r="T147" s="110"/>
      <c r="U147" s="112">
        <v>194.47</v>
      </c>
      <c r="V147" s="110"/>
      <c r="W147" s="112">
        <v>64.849999999999994</v>
      </c>
      <c r="X147" s="110"/>
      <c r="Y147" s="14"/>
    </row>
    <row r="148" spans="1:25" x14ac:dyDescent="0.25">
      <c r="A148" s="93" t="s">
        <v>130</v>
      </c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5">
        <v>148593.89000000001</v>
      </c>
      <c r="N148" s="94"/>
      <c r="O148" s="95">
        <v>592942</v>
      </c>
      <c r="P148" s="94"/>
      <c r="Q148" s="95">
        <v>606267</v>
      </c>
      <c r="R148" s="94"/>
      <c r="S148" s="95">
        <v>197825.92000000001</v>
      </c>
      <c r="T148" s="94"/>
      <c r="U148" s="96">
        <v>133.13</v>
      </c>
      <c r="V148" s="94"/>
      <c r="W148" s="96">
        <v>32.630000000000003</v>
      </c>
      <c r="X148" s="94"/>
      <c r="Y148" s="14"/>
    </row>
    <row r="149" spans="1:25" s="13" customFormat="1" x14ac:dyDescent="0.25">
      <c r="A149" s="106" t="s">
        <v>131</v>
      </c>
      <c r="B149" s="106"/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7">
        <v>106797.9</v>
      </c>
      <c r="N149" s="106"/>
      <c r="O149" s="107" t="s">
        <v>0</v>
      </c>
      <c r="P149" s="106"/>
      <c r="Q149" s="107" t="s">
        <v>0</v>
      </c>
      <c r="R149" s="106"/>
      <c r="S149" s="107">
        <v>40417.75</v>
      </c>
      <c r="T149" s="106"/>
      <c r="U149" s="108">
        <v>37.85</v>
      </c>
      <c r="V149" s="106"/>
      <c r="W149" s="108" t="s">
        <v>0</v>
      </c>
      <c r="X149" s="106"/>
      <c r="Y149" s="16"/>
    </row>
    <row r="150" spans="1:25" x14ac:dyDescent="0.25">
      <c r="A150" s="81" t="s">
        <v>132</v>
      </c>
      <c r="B150" s="81"/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102">
        <v>106797.9</v>
      </c>
      <c r="N150" s="81"/>
      <c r="O150" s="102" t="s">
        <v>0</v>
      </c>
      <c r="P150" s="81"/>
      <c r="Q150" s="102" t="s">
        <v>0</v>
      </c>
      <c r="R150" s="81"/>
      <c r="S150" s="102">
        <v>40417.75</v>
      </c>
      <c r="T150" s="81"/>
      <c r="U150" s="103">
        <v>37.85</v>
      </c>
      <c r="V150" s="81"/>
      <c r="W150" s="103" t="s">
        <v>0</v>
      </c>
      <c r="X150" s="81"/>
      <c r="Y150" s="14"/>
    </row>
    <row r="151" spans="1:25" s="13" customFormat="1" x14ac:dyDescent="0.25">
      <c r="A151" s="106" t="s">
        <v>133</v>
      </c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7">
        <v>41795.99</v>
      </c>
      <c r="N151" s="106"/>
      <c r="O151" s="107" t="s">
        <v>0</v>
      </c>
      <c r="P151" s="106"/>
      <c r="Q151" s="107" t="s">
        <v>0</v>
      </c>
      <c r="R151" s="106"/>
      <c r="S151" s="107">
        <v>157408.17000000001</v>
      </c>
      <c r="T151" s="106"/>
      <c r="U151" s="108">
        <v>376.61</v>
      </c>
      <c r="V151" s="106"/>
      <c r="W151" s="108" t="s">
        <v>0</v>
      </c>
      <c r="X151" s="106"/>
      <c r="Y151" s="16"/>
    </row>
    <row r="152" spans="1:25" x14ac:dyDescent="0.25">
      <c r="A152" s="81" t="s">
        <v>134</v>
      </c>
      <c r="B152" s="81"/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102" t="s">
        <v>0</v>
      </c>
      <c r="N152" s="81"/>
      <c r="O152" s="102" t="s">
        <v>0</v>
      </c>
      <c r="P152" s="81"/>
      <c r="Q152" s="102" t="s">
        <v>0</v>
      </c>
      <c r="R152" s="81"/>
      <c r="S152" s="102">
        <v>23725</v>
      </c>
      <c r="T152" s="81"/>
      <c r="U152" s="103">
        <v>0</v>
      </c>
      <c r="V152" s="81"/>
      <c r="W152" s="103" t="s">
        <v>0</v>
      </c>
      <c r="X152" s="81"/>
      <c r="Y152" s="14"/>
    </row>
    <row r="153" spans="1:25" x14ac:dyDescent="0.25">
      <c r="A153" s="81" t="s">
        <v>135</v>
      </c>
      <c r="B153" s="81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102">
        <v>41795.99</v>
      </c>
      <c r="N153" s="81"/>
      <c r="O153" s="102" t="s">
        <v>0</v>
      </c>
      <c r="P153" s="81"/>
      <c r="Q153" s="102" t="s">
        <v>0</v>
      </c>
      <c r="R153" s="81"/>
      <c r="S153" s="102">
        <v>133683.17000000001</v>
      </c>
      <c r="T153" s="81"/>
      <c r="U153" s="103">
        <v>319.85000000000002</v>
      </c>
      <c r="V153" s="81"/>
      <c r="W153" s="103" t="s">
        <v>0</v>
      </c>
      <c r="X153" s="81"/>
      <c r="Y153" s="14"/>
    </row>
    <row r="154" spans="1:25" x14ac:dyDescent="0.25">
      <c r="A154" s="93" t="s">
        <v>136</v>
      </c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5">
        <v>4234462.4800000004</v>
      </c>
      <c r="N154" s="94"/>
      <c r="O154" s="95">
        <v>15144983</v>
      </c>
      <c r="P154" s="94"/>
      <c r="Q154" s="95">
        <v>15175864</v>
      </c>
      <c r="R154" s="94"/>
      <c r="S154" s="95">
        <v>10022075.130000001</v>
      </c>
      <c r="T154" s="94"/>
      <c r="U154" s="96">
        <v>236.68</v>
      </c>
      <c r="V154" s="94"/>
      <c r="W154" s="96">
        <v>66.040000000000006</v>
      </c>
      <c r="X154" s="94"/>
      <c r="Y154" s="14"/>
    </row>
    <row r="155" spans="1:25" s="13" customFormat="1" x14ac:dyDescent="0.25">
      <c r="A155" s="106" t="s">
        <v>137</v>
      </c>
      <c r="B155" s="106"/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7">
        <v>3406054.03</v>
      </c>
      <c r="N155" s="106"/>
      <c r="O155" s="107" t="s">
        <v>0</v>
      </c>
      <c r="P155" s="106"/>
      <c r="Q155" s="107" t="s">
        <v>0</v>
      </c>
      <c r="R155" s="106"/>
      <c r="S155" s="107">
        <v>8841777.6600000001</v>
      </c>
      <c r="T155" s="106"/>
      <c r="U155" s="108">
        <v>259.58999999999997</v>
      </c>
      <c r="V155" s="106"/>
      <c r="W155" s="108" t="s">
        <v>0</v>
      </c>
      <c r="X155" s="106"/>
      <c r="Y155" s="16"/>
    </row>
    <row r="156" spans="1:25" x14ac:dyDescent="0.25">
      <c r="A156" s="81" t="s">
        <v>138</v>
      </c>
      <c r="B156" s="81"/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102">
        <v>1654758.02</v>
      </c>
      <c r="N156" s="81"/>
      <c r="O156" s="102" t="s">
        <v>0</v>
      </c>
      <c r="P156" s="81"/>
      <c r="Q156" s="102" t="s">
        <v>0</v>
      </c>
      <c r="R156" s="81"/>
      <c r="S156" s="102">
        <v>4586948.26</v>
      </c>
      <c r="T156" s="81"/>
      <c r="U156" s="103">
        <v>277.2</v>
      </c>
      <c r="V156" s="81"/>
      <c r="W156" s="103" t="s">
        <v>0</v>
      </c>
      <c r="X156" s="81"/>
      <c r="Y156" s="14"/>
    </row>
    <row r="157" spans="1:25" x14ac:dyDescent="0.25">
      <c r="A157" s="81" t="s">
        <v>139</v>
      </c>
      <c r="B157" s="81"/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102">
        <v>1632556.72</v>
      </c>
      <c r="N157" s="81"/>
      <c r="O157" s="102" t="s">
        <v>0</v>
      </c>
      <c r="P157" s="81"/>
      <c r="Q157" s="102" t="s">
        <v>0</v>
      </c>
      <c r="R157" s="81"/>
      <c r="S157" s="102">
        <v>4051771.56</v>
      </c>
      <c r="T157" s="81"/>
      <c r="U157" s="103">
        <v>248.19</v>
      </c>
      <c r="V157" s="81"/>
      <c r="W157" s="103" t="s">
        <v>0</v>
      </c>
      <c r="X157" s="81"/>
      <c r="Y157" s="14"/>
    </row>
    <row r="158" spans="1:25" x14ac:dyDescent="0.25">
      <c r="A158" s="81" t="s">
        <v>140</v>
      </c>
      <c r="B158" s="81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102">
        <v>118739.29</v>
      </c>
      <c r="N158" s="81"/>
      <c r="O158" s="102" t="s">
        <v>0</v>
      </c>
      <c r="P158" s="81"/>
      <c r="Q158" s="102" t="s">
        <v>0</v>
      </c>
      <c r="R158" s="81"/>
      <c r="S158" s="102">
        <v>203057.84</v>
      </c>
      <c r="T158" s="81"/>
      <c r="U158" s="103">
        <v>171.01</v>
      </c>
      <c r="V158" s="81"/>
      <c r="W158" s="103" t="s">
        <v>0</v>
      </c>
      <c r="X158" s="81"/>
      <c r="Y158" s="14"/>
    </row>
    <row r="159" spans="1:25" s="13" customFormat="1" x14ac:dyDescent="0.25">
      <c r="A159" s="106" t="s">
        <v>141</v>
      </c>
      <c r="B159" s="106"/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7">
        <v>406122.7</v>
      </c>
      <c r="N159" s="106"/>
      <c r="O159" s="107" t="s">
        <v>0</v>
      </c>
      <c r="P159" s="106"/>
      <c r="Q159" s="107" t="s">
        <v>0</v>
      </c>
      <c r="R159" s="106"/>
      <c r="S159" s="107">
        <v>834821.49</v>
      </c>
      <c r="T159" s="106"/>
      <c r="U159" s="108">
        <v>205.56</v>
      </c>
      <c r="V159" s="106"/>
      <c r="W159" s="108" t="s">
        <v>0</v>
      </c>
      <c r="X159" s="106"/>
      <c r="Y159" s="16"/>
    </row>
    <row r="160" spans="1:25" x14ac:dyDescent="0.25">
      <c r="A160" s="81" t="s">
        <v>142</v>
      </c>
      <c r="B160" s="81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102">
        <v>30436.17</v>
      </c>
      <c r="N160" s="81"/>
      <c r="O160" s="102" t="s">
        <v>0</v>
      </c>
      <c r="P160" s="81"/>
      <c r="Q160" s="102" t="s">
        <v>0</v>
      </c>
      <c r="R160" s="81"/>
      <c r="S160" s="102">
        <v>126679.92</v>
      </c>
      <c r="T160" s="81"/>
      <c r="U160" s="103">
        <v>416.22</v>
      </c>
      <c r="V160" s="81"/>
      <c r="W160" s="103" t="s">
        <v>0</v>
      </c>
      <c r="X160" s="81"/>
      <c r="Y160" s="14"/>
    </row>
    <row r="161" spans="1:25" x14ac:dyDescent="0.25">
      <c r="A161" s="81" t="s">
        <v>143</v>
      </c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102">
        <v>12180.42</v>
      </c>
      <c r="N161" s="81"/>
      <c r="O161" s="102" t="s">
        <v>0</v>
      </c>
      <c r="P161" s="81"/>
      <c r="Q161" s="102" t="s">
        <v>0</v>
      </c>
      <c r="R161" s="81"/>
      <c r="S161" s="102">
        <v>42620.58</v>
      </c>
      <c r="T161" s="81"/>
      <c r="U161" s="103">
        <v>349.91</v>
      </c>
      <c r="V161" s="81"/>
      <c r="W161" s="103" t="s">
        <v>0</v>
      </c>
      <c r="X161" s="81"/>
      <c r="Y161" s="14"/>
    </row>
    <row r="162" spans="1:25" x14ac:dyDescent="0.25">
      <c r="A162" s="81" t="s">
        <v>144</v>
      </c>
      <c r="B162" s="81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102">
        <v>7962.05</v>
      </c>
      <c r="N162" s="81"/>
      <c r="O162" s="102" t="s">
        <v>0</v>
      </c>
      <c r="P162" s="81"/>
      <c r="Q162" s="102" t="s">
        <v>0</v>
      </c>
      <c r="R162" s="81"/>
      <c r="S162" s="102">
        <v>14858.46</v>
      </c>
      <c r="T162" s="81"/>
      <c r="U162" s="103">
        <v>186.62</v>
      </c>
      <c r="V162" s="81"/>
      <c r="W162" s="103" t="s">
        <v>0</v>
      </c>
      <c r="X162" s="81"/>
      <c r="Y162" s="14"/>
    </row>
    <row r="163" spans="1:25" x14ac:dyDescent="0.25">
      <c r="A163" s="81" t="s">
        <v>145</v>
      </c>
      <c r="B163" s="81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102" t="s">
        <v>0</v>
      </c>
      <c r="N163" s="81"/>
      <c r="O163" s="102" t="s">
        <v>0</v>
      </c>
      <c r="P163" s="81"/>
      <c r="Q163" s="102" t="s">
        <v>0</v>
      </c>
      <c r="R163" s="81"/>
      <c r="S163" s="102">
        <v>5850</v>
      </c>
      <c r="T163" s="81"/>
      <c r="U163" s="103">
        <v>0</v>
      </c>
      <c r="V163" s="81"/>
      <c r="W163" s="103" t="s">
        <v>0</v>
      </c>
      <c r="X163" s="81"/>
      <c r="Y163" s="14"/>
    </row>
    <row r="164" spans="1:25" x14ac:dyDescent="0.25">
      <c r="A164" s="81" t="s">
        <v>146</v>
      </c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102">
        <v>8604.34</v>
      </c>
      <c r="N164" s="81"/>
      <c r="O164" s="102" t="s">
        <v>0</v>
      </c>
      <c r="P164" s="81"/>
      <c r="Q164" s="102" t="s">
        <v>0</v>
      </c>
      <c r="R164" s="81"/>
      <c r="S164" s="102">
        <v>82203.75</v>
      </c>
      <c r="T164" s="81"/>
      <c r="U164" s="103">
        <v>955.38</v>
      </c>
      <c r="V164" s="81"/>
      <c r="W164" s="103" t="s">
        <v>0</v>
      </c>
      <c r="X164" s="81"/>
      <c r="Y164" s="14"/>
    </row>
    <row r="165" spans="1:25" x14ac:dyDescent="0.25">
      <c r="A165" s="81" t="s">
        <v>147</v>
      </c>
      <c r="B165" s="81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102">
        <v>346939.72</v>
      </c>
      <c r="N165" s="81"/>
      <c r="O165" s="102" t="s">
        <v>0</v>
      </c>
      <c r="P165" s="81"/>
      <c r="Q165" s="102" t="s">
        <v>0</v>
      </c>
      <c r="R165" s="81"/>
      <c r="S165" s="102">
        <v>562608.78</v>
      </c>
      <c r="T165" s="81"/>
      <c r="U165" s="103">
        <v>162.16</v>
      </c>
      <c r="V165" s="81"/>
      <c r="W165" s="103" t="s">
        <v>0</v>
      </c>
      <c r="X165" s="81"/>
      <c r="Y165" s="14"/>
    </row>
    <row r="166" spans="1:25" s="13" customFormat="1" x14ac:dyDescent="0.25">
      <c r="A166" s="106" t="s">
        <v>148</v>
      </c>
      <c r="B166" s="106"/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107" t="s">
        <v>0</v>
      </c>
      <c r="N166" s="106"/>
      <c r="O166" s="107" t="s">
        <v>0</v>
      </c>
      <c r="P166" s="106"/>
      <c r="Q166" s="107" t="s">
        <v>0</v>
      </c>
      <c r="R166" s="106"/>
      <c r="S166" s="107">
        <v>118567.57</v>
      </c>
      <c r="T166" s="106"/>
      <c r="U166" s="108">
        <v>0</v>
      </c>
      <c r="V166" s="106"/>
      <c r="W166" s="108" t="s">
        <v>0</v>
      </c>
      <c r="X166" s="106"/>
      <c r="Y166" s="16"/>
    </row>
    <row r="167" spans="1:25" x14ac:dyDescent="0.25">
      <c r="A167" s="81" t="s">
        <v>149</v>
      </c>
      <c r="B167" s="81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102" t="s">
        <v>0</v>
      </c>
      <c r="N167" s="81"/>
      <c r="O167" s="102" t="s">
        <v>0</v>
      </c>
      <c r="P167" s="81"/>
      <c r="Q167" s="102" t="s">
        <v>0</v>
      </c>
      <c r="R167" s="81"/>
      <c r="S167" s="102">
        <v>118567.57</v>
      </c>
      <c r="T167" s="81"/>
      <c r="U167" s="103">
        <v>0</v>
      </c>
      <c r="V167" s="81"/>
      <c r="W167" s="103" t="s">
        <v>0</v>
      </c>
      <c r="X167" s="81"/>
      <c r="Y167" s="14"/>
    </row>
    <row r="168" spans="1:25" s="13" customFormat="1" x14ac:dyDescent="0.25">
      <c r="A168" s="106" t="s">
        <v>150</v>
      </c>
      <c r="B168" s="106"/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  <c r="M168" s="107">
        <v>79263.72</v>
      </c>
      <c r="N168" s="106"/>
      <c r="O168" s="107" t="s">
        <v>0</v>
      </c>
      <c r="P168" s="106"/>
      <c r="Q168" s="107" t="s">
        <v>0</v>
      </c>
      <c r="R168" s="106"/>
      <c r="S168" s="107">
        <v>81505.149999999994</v>
      </c>
      <c r="T168" s="106"/>
      <c r="U168" s="108">
        <v>102.83</v>
      </c>
      <c r="V168" s="106"/>
      <c r="W168" s="108" t="s">
        <v>0</v>
      </c>
      <c r="X168" s="106"/>
      <c r="Y168" s="16"/>
    </row>
    <row r="169" spans="1:25" x14ac:dyDescent="0.25">
      <c r="A169" s="81" t="s">
        <v>151</v>
      </c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102">
        <v>79263.72</v>
      </c>
      <c r="N169" s="81"/>
      <c r="O169" s="102" t="s">
        <v>0</v>
      </c>
      <c r="P169" s="81"/>
      <c r="Q169" s="102" t="s">
        <v>0</v>
      </c>
      <c r="R169" s="81"/>
      <c r="S169" s="102">
        <v>81505.149999999994</v>
      </c>
      <c r="T169" s="81"/>
      <c r="U169" s="103">
        <v>102.83</v>
      </c>
      <c r="V169" s="81"/>
      <c r="W169" s="103" t="s">
        <v>0</v>
      </c>
      <c r="X169" s="81"/>
      <c r="Y169" s="14"/>
    </row>
    <row r="170" spans="1:25" s="13" customFormat="1" x14ac:dyDescent="0.25">
      <c r="A170" s="106" t="s">
        <v>152</v>
      </c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6"/>
      <c r="M170" s="107" t="s">
        <v>0</v>
      </c>
      <c r="N170" s="106"/>
      <c r="O170" s="107" t="s">
        <v>0</v>
      </c>
      <c r="P170" s="106"/>
      <c r="Q170" s="107" t="s">
        <v>0</v>
      </c>
      <c r="R170" s="106"/>
      <c r="S170" s="107">
        <v>22378.76</v>
      </c>
      <c r="T170" s="106"/>
      <c r="U170" s="108">
        <v>0</v>
      </c>
      <c r="V170" s="106"/>
      <c r="W170" s="108" t="s">
        <v>0</v>
      </c>
      <c r="X170" s="106"/>
      <c r="Y170" s="16"/>
    </row>
    <row r="171" spans="1:25" x14ac:dyDescent="0.25">
      <c r="A171" s="81" t="s">
        <v>153</v>
      </c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102" t="s">
        <v>0</v>
      </c>
      <c r="N171" s="81"/>
      <c r="O171" s="102" t="s">
        <v>0</v>
      </c>
      <c r="P171" s="81"/>
      <c r="Q171" s="102" t="s">
        <v>0</v>
      </c>
      <c r="R171" s="81"/>
      <c r="S171" s="102">
        <v>22378.76</v>
      </c>
      <c r="T171" s="81"/>
      <c r="U171" s="103">
        <v>0</v>
      </c>
      <c r="V171" s="81"/>
      <c r="W171" s="103" t="s">
        <v>0</v>
      </c>
      <c r="X171" s="81"/>
      <c r="Y171" s="14"/>
    </row>
    <row r="172" spans="1:25" s="13" customFormat="1" x14ac:dyDescent="0.25">
      <c r="A172" s="106" t="s">
        <v>154</v>
      </c>
      <c r="B172" s="106"/>
      <c r="C172" s="106"/>
      <c r="D172" s="106"/>
      <c r="E172" s="106"/>
      <c r="F172" s="106"/>
      <c r="G172" s="106"/>
      <c r="H172" s="106"/>
      <c r="I172" s="106"/>
      <c r="J172" s="106"/>
      <c r="K172" s="106"/>
      <c r="L172" s="106"/>
      <c r="M172" s="107">
        <v>343022.03</v>
      </c>
      <c r="N172" s="106"/>
      <c r="O172" s="107" t="s">
        <v>0</v>
      </c>
      <c r="P172" s="106"/>
      <c r="Q172" s="107" t="s">
        <v>0</v>
      </c>
      <c r="R172" s="106"/>
      <c r="S172" s="107">
        <v>123024.5</v>
      </c>
      <c r="T172" s="106"/>
      <c r="U172" s="108">
        <v>35.86</v>
      </c>
      <c r="V172" s="106"/>
      <c r="W172" s="108" t="s">
        <v>0</v>
      </c>
      <c r="X172" s="106"/>
      <c r="Y172" s="16"/>
    </row>
    <row r="173" spans="1:25" x14ac:dyDescent="0.25">
      <c r="A173" s="81" t="s">
        <v>155</v>
      </c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102">
        <v>10595.18</v>
      </c>
      <c r="N173" s="81"/>
      <c r="O173" s="102" t="s">
        <v>0</v>
      </c>
      <c r="P173" s="81"/>
      <c r="Q173" s="102" t="s">
        <v>0</v>
      </c>
      <c r="R173" s="81"/>
      <c r="S173" s="102">
        <v>10600</v>
      </c>
      <c r="T173" s="81"/>
      <c r="U173" s="103">
        <v>100.05</v>
      </c>
      <c r="V173" s="81"/>
      <c r="W173" s="103" t="s">
        <v>0</v>
      </c>
      <c r="X173" s="81"/>
      <c r="Y173" s="14"/>
    </row>
    <row r="174" spans="1:25" x14ac:dyDescent="0.25">
      <c r="A174" s="81" t="s">
        <v>156</v>
      </c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102">
        <v>26725</v>
      </c>
      <c r="N174" s="81"/>
      <c r="O174" s="102" t="s">
        <v>0</v>
      </c>
      <c r="P174" s="81"/>
      <c r="Q174" s="102" t="s">
        <v>0</v>
      </c>
      <c r="R174" s="81"/>
      <c r="S174" s="102">
        <v>9162.5</v>
      </c>
      <c r="T174" s="81"/>
      <c r="U174" s="103">
        <v>34.28</v>
      </c>
      <c r="V174" s="81"/>
      <c r="W174" s="103" t="s">
        <v>0</v>
      </c>
      <c r="X174" s="81"/>
      <c r="Y174" s="14"/>
    </row>
    <row r="175" spans="1:25" x14ac:dyDescent="0.25">
      <c r="A175" s="81" t="s">
        <v>157</v>
      </c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102">
        <v>305701.84999999998</v>
      </c>
      <c r="N175" s="81"/>
      <c r="O175" s="102" t="s">
        <v>0</v>
      </c>
      <c r="P175" s="81"/>
      <c r="Q175" s="102" t="s">
        <v>0</v>
      </c>
      <c r="R175" s="81"/>
      <c r="S175" s="102">
        <v>103262</v>
      </c>
      <c r="T175" s="81"/>
      <c r="U175" s="103">
        <v>33.78</v>
      </c>
      <c r="V175" s="81"/>
      <c r="W175" s="103" t="s">
        <v>0</v>
      </c>
      <c r="X175" s="81"/>
      <c r="Y175" s="14"/>
    </row>
    <row r="176" spans="1:25" x14ac:dyDescent="0.25">
      <c r="A176" s="93" t="s">
        <v>158</v>
      </c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  <c r="M176" s="95">
        <v>3997482.53</v>
      </c>
      <c r="N176" s="94"/>
      <c r="O176" s="95">
        <v>9381297</v>
      </c>
      <c r="P176" s="94"/>
      <c r="Q176" s="95">
        <v>9347865</v>
      </c>
      <c r="R176" s="94"/>
      <c r="S176" s="95">
        <v>6077376.9299999997</v>
      </c>
      <c r="T176" s="94"/>
      <c r="U176" s="96">
        <v>152.03</v>
      </c>
      <c r="V176" s="94"/>
      <c r="W176" s="96">
        <v>65.010000000000005</v>
      </c>
      <c r="X176" s="94"/>
      <c r="Y176" s="14"/>
    </row>
    <row r="177" spans="1:25" s="13" customFormat="1" x14ac:dyDescent="0.25">
      <c r="A177" s="106" t="s">
        <v>159</v>
      </c>
      <c r="B177" s="106"/>
      <c r="C177" s="106"/>
      <c r="D177" s="106"/>
      <c r="E177" s="106"/>
      <c r="F177" s="106"/>
      <c r="G177" s="106"/>
      <c r="H177" s="106"/>
      <c r="I177" s="106"/>
      <c r="J177" s="106"/>
      <c r="K177" s="106"/>
      <c r="L177" s="106"/>
      <c r="M177" s="107">
        <v>3979556.69</v>
      </c>
      <c r="N177" s="106"/>
      <c r="O177" s="107" t="s">
        <v>0</v>
      </c>
      <c r="P177" s="106"/>
      <c r="Q177" s="107" t="s">
        <v>0</v>
      </c>
      <c r="R177" s="106"/>
      <c r="S177" s="107">
        <v>5224802.83</v>
      </c>
      <c r="T177" s="106"/>
      <c r="U177" s="108">
        <v>131.29</v>
      </c>
      <c r="V177" s="106"/>
      <c r="W177" s="108" t="s">
        <v>0</v>
      </c>
      <c r="X177" s="106"/>
      <c r="Y177" s="16"/>
    </row>
    <row r="178" spans="1:25" x14ac:dyDescent="0.25">
      <c r="A178" s="81" t="s">
        <v>160</v>
      </c>
      <c r="B178" s="81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102">
        <v>3979556.69</v>
      </c>
      <c r="N178" s="81"/>
      <c r="O178" s="102" t="s">
        <v>0</v>
      </c>
      <c r="P178" s="81"/>
      <c r="Q178" s="102" t="s">
        <v>0</v>
      </c>
      <c r="R178" s="81"/>
      <c r="S178" s="102">
        <v>5224802.83</v>
      </c>
      <c r="T178" s="81"/>
      <c r="U178" s="103">
        <v>131.29</v>
      </c>
      <c r="V178" s="81"/>
      <c r="W178" s="103" t="s">
        <v>0</v>
      </c>
      <c r="X178" s="81"/>
      <c r="Y178" s="14"/>
    </row>
    <row r="179" spans="1:25" s="13" customFormat="1" x14ac:dyDescent="0.25">
      <c r="A179" s="106" t="s">
        <v>161</v>
      </c>
      <c r="B179" s="106"/>
      <c r="C179" s="106"/>
      <c r="D179" s="106"/>
      <c r="E179" s="106"/>
      <c r="F179" s="106"/>
      <c r="G179" s="106"/>
      <c r="H179" s="106"/>
      <c r="I179" s="106"/>
      <c r="J179" s="106"/>
      <c r="K179" s="106"/>
      <c r="L179" s="106"/>
      <c r="M179" s="107">
        <v>17925.84</v>
      </c>
      <c r="N179" s="106"/>
      <c r="O179" s="107" t="s">
        <v>0</v>
      </c>
      <c r="P179" s="106"/>
      <c r="Q179" s="107" t="s">
        <v>0</v>
      </c>
      <c r="R179" s="106"/>
      <c r="S179" s="107">
        <v>852574.1</v>
      </c>
      <c r="T179" s="106"/>
      <c r="U179" s="108">
        <v>4756.12</v>
      </c>
      <c r="V179" s="106"/>
      <c r="W179" s="108" t="s">
        <v>0</v>
      </c>
      <c r="X179" s="106"/>
      <c r="Y179" s="16"/>
    </row>
    <row r="180" spans="1:25" x14ac:dyDescent="0.25">
      <c r="A180" s="81" t="s">
        <v>162</v>
      </c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102">
        <v>17925.84</v>
      </c>
      <c r="N180" s="81"/>
      <c r="O180" s="102" t="s">
        <v>0</v>
      </c>
      <c r="P180" s="81"/>
      <c r="Q180" s="102" t="s">
        <v>0</v>
      </c>
      <c r="R180" s="81"/>
      <c r="S180" s="102">
        <v>852574.1</v>
      </c>
      <c r="T180" s="81"/>
      <c r="U180" s="103">
        <v>4756.12</v>
      </c>
      <c r="V180" s="81"/>
      <c r="W180" s="103" t="s">
        <v>0</v>
      </c>
      <c r="X180" s="81"/>
      <c r="Y180" s="14"/>
    </row>
    <row r="181" spans="1:25" x14ac:dyDescent="0.25">
      <c r="A181" s="104" t="s">
        <v>0</v>
      </c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4" t="s">
        <v>0</v>
      </c>
      <c r="N181" s="105"/>
      <c r="O181" s="104" t="s">
        <v>0</v>
      </c>
      <c r="P181" s="105"/>
      <c r="Q181" s="104" t="s">
        <v>0</v>
      </c>
      <c r="R181" s="105"/>
      <c r="S181" s="104" t="s">
        <v>0</v>
      </c>
      <c r="T181" s="105"/>
      <c r="U181" s="104" t="s">
        <v>0</v>
      </c>
      <c r="V181" s="105"/>
      <c r="W181" s="104" t="s">
        <v>0</v>
      </c>
      <c r="X181" s="105"/>
    </row>
  </sheetData>
  <mergeCells count="1228">
    <mergeCell ref="A1:U1"/>
    <mergeCell ref="A3:U3"/>
    <mergeCell ref="A5:U5"/>
    <mergeCell ref="A7:L7"/>
    <mergeCell ref="M7:N7"/>
    <mergeCell ref="O7:P7"/>
    <mergeCell ref="Q7:R7"/>
    <mergeCell ref="S7:T7"/>
    <mergeCell ref="U7:V7"/>
    <mergeCell ref="W7:X7"/>
    <mergeCell ref="A8:L8"/>
    <mergeCell ref="M8:N8"/>
    <mergeCell ref="O8:P8"/>
    <mergeCell ref="Q8:R8"/>
    <mergeCell ref="S8:T8"/>
    <mergeCell ref="U8:V8"/>
    <mergeCell ref="W8:X8"/>
    <mergeCell ref="A9:L9"/>
    <mergeCell ref="M9:N9"/>
    <mergeCell ref="O9:P9"/>
    <mergeCell ref="Q9:R9"/>
    <mergeCell ref="S9:T9"/>
    <mergeCell ref="U9:V9"/>
    <mergeCell ref="W9:X9"/>
    <mergeCell ref="A10:L10"/>
    <mergeCell ref="M10:N10"/>
    <mergeCell ref="O10:P10"/>
    <mergeCell ref="Q10:R10"/>
    <mergeCell ref="S10:T10"/>
    <mergeCell ref="U10:V10"/>
    <mergeCell ref="W10:X10"/>
    <mergeCell ref="A11:L11"/>
    <mergeCell ref="M11:N11"/>
    <mergeCell ref="O11:P11"/>
    <mergeCell ref="Q11:R11"/>
    <mergeCell ref="S11:T11"/>
    <mergeCell ref="U11:V11"/>
    <mergeCell ref="W11:X11"/>
    <mergeCell ref="A12:L12"/>
    <mergeCell ref="M12:N12"/>
    <mergeCell ref="O12:P12"/>
    <mergeCell ref="Q12:R12"/>
    <mergeCell ref="S12:T12"/>
    <mergeCell ref="U12:V12"/>
    <mergeCell ref="W12:X12"/>
    <mergeCell ref="A13:L13"/>
    <mergeCell ref="M13:N13"/>
    <mergeCell ref="O13:P13"/>
    <mergeCell ref="Q13:R13"/>
    <mergeCell ref="S13:T13"/>
    <mergeCell ref="U13:V13"/>
    <mergeCell ref="W13:X13"/>
    <mergeCell ref="A14:L14"/>
    <mergeCell ref="M14:N14"/>
    <mergeCell ref="O14:P14"/>
    <mergeCell ref="Q14:R14"/>
    <mergeCell ref="S14:T14"/>
    <mergeCell ref="U14:V14"/>
    <mergeCell ref="W14:X14"/>
    <mergeCell ref="A15:L15"/>
    <mergeCell ref="M15:N15"/>
    <mergeCell ref="O15:P15"/>
    <mergeCell ref="Q15:R15"/>
    <mergeCell ref="S15:T15"/>
    <mergeCell ref="U15:V15"/>
    <mergeCell ref="W15:X15"/>
    <mergeCell ref="A16:L16"/>
    <mergeCell ref="M16:N16"/>
    <mergeCell ref="O16:P16"/>
    <mergeCell ref="Q16:R16"/>
    <mergeCell ref="S16:T16"/>
    <mergeCell ref="U16:V16"/>
    <mergeCell ref="W16:X16"/>
    <mergeCell ref="A17:L17"/>
    <mergeCell ref="M17:N17"/>
    <mergeCell ref="O17:P17"/>
    <mergeCell ref="Q17:R17"/>
    <mergeCell ref="S17:T17"/>
    <mergeCell ref="U17:V17"/>
    <mergeCell ref="W17:X17"/>
    <mergeCell ref="A18:L18"/>
    <mergeCell ref="M18:N18"/>
    <mergeCell ref="O18:P18"/>
    <mergeCell ref="Q18:R18"/>
    <mergeCell ref="S18:T18"/>
    <mergeCell ref="U18:V18"/>
    <mergeCell ref="W18:X18"/>
    <mergeCell ref="A19:L19"/>
    <mergeCell ref="M19:N19"/>
    <mergeCell ref="O19:P19"/>
    <mergeCell ref="Q19:R19"/>
    <mergeCell ref="S19:T19"/>
    <mergeCell ref="U19:V19"/>
    <mergeCell ref="W19:X19"/>
    <mergeCell ref="A20:L20"/>
    <mergeCell ref="M20:N20"/>
    <mergeCell ref="O20:P20"/>
    <mergeCell ref="Q20:R20"/>
    <mergeCell ref="S20:T20"/>
    <mergeCell ref="U20:V20"/>
    <mergeCell ref="W20:X20"/>
    <mergeCell ref="A21:L21"/>
    <mergeCell ref="M21:N21"/>
    <mergeCell ref="O21:P21"/>
    <mergeCell ref="Q21:R21"/>
    <mergeCell ref="S21:T21"/>
    <mergeCell ref="U21:V21"/>
    <mergeCell ref="W21:X21"/>
    <mergeCell ref="A22:L22"/>
    <mergeCell ref="M22:N22"/>
    <mergeCell ref="O22:P22"/>
    <mergeCell ref="Q22:R22"/>
    <mergeCell ref="S22:T22"/>
    <mergeCell ref="U22:V22"/>
    <mergeCell ref="W22:X22"/>
    <mergeCell ref="A23:L23"/>
    <mergeCell ref="M23:N23"/>
    <mergeCell ref="O23:P23"/>
    <mergeCell ref="Q23:R23"/>
    <mergeCell ref="S23:T23"/>
    <mergeCell ref="U23:V23"/>
    <mergeCell ref="W23:X23"/>
    <mergeCell ref="A24:L24"/>
    <mergeCell ref="M24:N24"/>
    <mergeCell ref="O24:P24"/>
    <mergeCell ref="Q24:R24"/>
    <mergeCell ref="S24:T24"/>
    <mergeCell ref="U24:V24"/>
    <mergeCell ref="W24:X24"/>
    <mergeCell ref="A25:L25"/>
    <mergeCell ref="M25:N25"/>
    <mergeCell ref="O25:P25"/>
    <mergeCell ref="Q25:R25"/>
    <mergeCell ref="S25:T25"/>
    <mergeCell ref="U25:V25"/>
    <mergeCell ref="W25:X25"/>
    <mergeCell ref="A26:L26"/>
    <mergeCell ref="M26:N26"/>
    <mergeCell ref="O26:P26"/>
    <mergeCell ref="Q26:R26"/>
    <mergeCell ref="S26:T26"/>
    <mergeCell ref="U26:V26"/>
    <mergeCell ref="W26:X26"/>
    <mergeCell ref="A27:L27"/>
    <mergeCell ref="M27:N27"/>
    <mergeCell ref="O27:P27"/>
    <mergeCell ref="Q27:R27"/>
    <mergeCell ref="S27:T27"/>
    <mergeCell ref="U27:V27"/>
    <mergeCell ref="W27:X27"/>
    <mergeCell ref="A28:L28"/>
    <mergeCell ref="M28:N28"/>
    <mergeCell ref="O28:P28"/>
    <mergeCell ref="Q28:R28"/>
    <mergeCell ref="S28:T28"/>
    <mergeCell ref="U28:V28"/>
    <mergeCell ref="W28:X28"/>
    <mergeCell ref="A29:L29"/>
    <mergeCell ref="M29:N29"/>
    <mergeCell ref="O29:P29"/>
    <mergeCell ref="Q29:R29"/>
    <mergeCell ref="S29:T29"/>
    <mergeCell ref="U29:V29"/>
    <mergeCell ref="W29:X29"/>
    <mergeCell ref="A30:L30"/>
    <mergeCell ref="M30:N30"/>
    <mergeCell ref="O30:P30"/>
    <mergeCell ref="Q30:R30"/>
    <mergeCell ref="S30:T30"/>
    <mergeCell ref="U30:V30"/>
    <mergeCell ref="W30:X30"/>
    <mergeCell ref="A31:L31"/>
    <mergeCell ref="M31:N31"/>
    <mergeCell ref="O31:P31"/>
    <mergeCell ref="Q31:R31"/>
    <mergeCell ref="S31:T31"/>
    <mergeCell ref="U31:V31"/>
    <mergeCell ref="W31:X31"/>
    <mergeCell ref="A32:L32"/>
    <mergeCell ref="M32:N32"/>
    <mergeCell ref="O32:P32"/>
    <mergeCell ref="Q32:R32"/>
    <mergeCell ref="S32:T32"/>
    <mergeCell ref="U32:V32"/>
    <mergeCell ref="W32:X32"/>
    <mergeCell ref="A33:L33"/>
    <mergeCell ref="M33:N33"/>
    <mergeCell ref="O33:P33"/>
    <mergeCell ref="Q33:R33"/>
    <mergeCell ref="S33:T33"/>
    <mergeCell ref="U33:V33"/>
    <mergeCell ref="W33:X33"/>
    <mergeCell ref="A34:L34"/>
    <mergeCell ref="M34:N34"/>
    <mergeCell ref="O34:P34"/>
    <mergeCell ref="Q34:R34"/>
    <mergeCell ref="S34:T34"/>
    <mergeCell ref="U34:V34"/>
    <mergeCell ref="W34:X34"/>
    <mergeCell ref="A35:L35"/>
    <mergeCell ref="M35:N35"/>
    <mergeCell ref="O35:P35"/>
    <mergeCell ref="Q35:R35"/>
    <mergeCell ref="S35:T35"/>
    <mergeCell ref="U35:V35"/>
    <mergeCell ref="W35:X35"/>
    <mergeCell ref="A36:L36"/>
    <mergeCell ref="M36:N36"/>
    <mergeCell ref="O36:P36"/>
    <mergeCell ref="Q36:R36"/>
    <mergeCell ref="S36:T36"/>
    <mergeCell ref="U36:V36"/>
    <mergeCell ref="W36:X36"/>
    <mergeCell ref="A37:L37"/>
    <mergeCell ref="M37:N37"/>
    <mergeCell ref="O37:P37"/>
    <mergeCell ref="Q37:R37"/>
    <mergeCell ref="S37:T37"/>
    <mergeCell ref="U37:V37"/>
    <mergeCell ref="W37:X37"/>
    <mergeCell ref="A38:L38"/>
    <mergeCell ref="M38:N38"/>
    <mergeCell ref="O38:P38"/>
    <mergeCell ref="Q38:R38"/>
    <mergeCell ref="S38:T38"/>
    <mergeCell ref="U38:V38"/>
    <mergeCell ref="W38:X38"/>
    <mergeCell ref="A39:L39"/>
    <mergeCell ref="M39:N39"/>
    <mergeCell ref="O39:P39"/>
    <mergeCell ref="Q39:R39"/>
    <mergeCell ref="S39:T39"/>
    <mergeCell ref="U39:V39"/>
    <mergeCell ref="W39:X39"/>
    <mergeCell ref="A40:L40"/>
    <mergeCell ref="M40:N40"/>
    <mergeCell ref="O40:P40"/>
    <mergeCell ref="Q40:R40"/>
    <mergeCell ref="S40:T40"/>
    <mergeCell ref="U40:V40"/>
    <mergeCell ref="W40:X40"/>
    <mergeCell ref="A41:L41"/>
    <mergeCell ref="M41:N41"/>
    <mergeCell ref="O41:P41"/>
    <mergeCell ref="Q41:R41"/>
    <mergeCell ref="S41:T41"/>
    <mergeCell ref="U41:V41"/>
    <mergeCell ref="W41:X41"/>
    <mergeCell ref="A42:L42"/>
    <mergeCell ref="M42:N42"/>
    <mergeCell ref="O42:P42"/>
    <mergeCell ref="Q42:R42"/>
    <mergeCell ref="S42:T42"/>
    <mergeCell ref="U42:V42"/>
    <mergeCell ref="W42:X42"/>
    <mergeCell ref="A43:L43"/>
    <mergeCell ref="M43:N43"/>
    <mergeCell ref="O43:P43"/>
    <mergeCell ref="Q43:R43"/>
    <mergeCell ref="S43:T43"/>
    <mergeCell ref="U43:V43"/>
    <mergeCell ref="W43:X43"/>
    <mergeCell ref="A44:L44"/>
    <mergeCell ref="M44:N44"/>
    <mergeCell ref="O44:P44"/>
    <mergeCell ref="Q44:R44"/>
    <mergeCell ref="S44:T44"/>
    <mergeCell ref="U44:V44"/>
    <mergeCell ref="W44:X44"/>
    <mergeCell ref="A45:L45"/>
    <mergeCell ref="M45:N45"/>
    <mergeCell ref="O45:P45"/>
    <mergeCell ref="Q45:R45"/>
    <mergeCell ref="S45:T45"/>
    <mergeCell ref="U45:V45"/>
    <mergeCell ref="W45:X45"/>
    <mergeCell ref="A46:L46"/>
    <mergeCell ref="M46:N46"/>
    <mergeCell ref="O46:P46"/>
    <mergeCell ref="Q46:R46"/>
    <mergeCell ref="S46:T46"/>
    <mergeCell ref="U46:V46"/>
    <mergeCell ref="W46:X46"/>
    <mergeCell ref="A47:L47"/>
    <mergeCell ref="M47:N47"/>
    <mergeCell ref="O47:P47"/>
    <mergeCell ref="Q47:R47"/>
    <mergeCell ref="S47:T47"/>
    <mergeCell ref="U47:V47"/>
    <mergeCell ref="W47:X47"/>
    <mergeCell ref="A48:L48"/>
    <mergeCell ref="M48:N48"/>
    <mergeCell ref="O48:P48"/>
    <mergeCell ref="Q48:R48"/>
    <mergeCell ref="S48:T48"/>
    <mergeCell ref="U48:V48"/>
    <mergeCell ref="W48:X48"/>
    <mergeCell ref="A49:L49"/>
    <mergeCell ref="M49:N49"/>
    <mergeCell ref="O49:P49"/>
    <mergeCell ref="Q49:R49"/>
    <mergeCell ref="S49:T49"/>
    <mergeCell ref="U49:V49"/>
    <mergeCell ref="W49:X49"/>
    <mergeCell ref="A50:L50"/>
    <mergeCell ref="M50:N50"/>
    <mergeCell ref="O50:P50"/>
    <mergeCell ref="Q50:R50"/>
    <mergeCell ref="S50:T50"/>
    <mergeCell ref="U50:V50"/>
    <mergeCell ref="W50:X50"/>
    <mergeCell ref="A51:L51"/>
    <mergeCell ref="M51:N51"/>
    <mergeCell ref="O51:P51"/>
    <mergeCell ref="Q51:R51"/>
    <mergeCell ref="S51:T51"/>
    <mergeCell ref="U51:V51"/>
    <mergeCell ref="W51:X51"/>
    <mergeCell ref="A52:L52"/>
    <mergeCell ref="M52:N52"/>
    <mergeCell ref="O52:P52"/>
    <mergeCell ref="Q52:R52"/>
    <mergeCell ref="S52:T52"/>
    <mergeCell ref="U52:V52"/>
    <mergeCell ref="W52:X52"/>
    <mergeCell ref="A53:L53"/>
    <mergeCell ref="M53:N53"/>
    <mergeCell ref="O53:P53"/>
    <mergeCell ref="Q53:R53"/>
    <mergeCell ref="S53:T53"/>
    <mergeCell ref="U53:V53"/>
    <mergeCell ref="W53:X53"/>
    <mergeCell ref="A54:L54"/>
    <mergeCell ref="M54:N54"/>
    <mergeCell ref="O54:P54"/>
    <mergeCell ref="Q54:R54"/>
    <mergeCell ref="S54:T54"/>
    <mergeCell ref="U54:V54"/>
    <mergeCell ref="W54:X54"/>
    <mergeCell ref="A55:L55"/>
    <mergeCell ref="M55:N55"/>
    <mergeCell ref="O55:P55"/>
    <mergeCell ref="Q55:R55"/>
    <mergeCell ref="S55:T55"/>
    <mergeCell ref="U55:V55"/>
    <mergeCell ref="W55:X55"/>
    <mergeCell ref="A56:L56"/>
    <mergeCell ref="M56:N56"/>
    <mergeCell ref="O56:P56"/>
    <mergeCell ref="Q56:R56"/>
    <mergeCell ref="S56:T56"/>
    <mergeCell ref="U56:V56"/>
    <mergeCell ref="W56:X56"/>
    <mergeCell ref="A57:L57"/>
    <mergeCell ref="M57:N57"/>
    <mergeCell ref="O57:P57"/>
    <mergeCell ref="Q57:R57"/>
    <mergeCell ref="S57:T57"/>
    <mergeCell ref="U57:V57"/>
    <mergeCell ref="W57:X57"/>
    <mergeCell ref="A58:L58"/>
    <mergeCell ref="M58:N58"/>
    <mergeCell ref="O58:P58"/>
    <mergeCell ref="Q58:R58"/>
    <mergeCell ref="S58:T58"/>
    <mergeCell ref="U58:V58"/>
    <mergeCell ref="W58:X58"/>
    <mergeCell ref="A59:L59"/>
    <mergeCell ref="M59:N59"/>
    <mergeCell ref="O59:P59"/>
    <mergeCell ref="Q59:R59"/>
    <mergeCell ref="S59:T59"/>
    <mergeCell ref="U59:V59"/>
    <mergeCell ref="W59:X59"/>
    <mergeCell ref="A60:L60"/>
    <mergeCell ref="M60:N60"/>
    <mergeCell ref="O60:P60"/>
    <mergeCell ref="Q60:R60"/>
    <mergeCell ref="S60:T60"/>
    <mergeCell ref="U60:V60"/>
    <mergeCell ref="W60:X60"/>
    <mergeCell ref="A61:L61"/>
    <mergeCell ref="M61:N61"/>
    <mergeCell ref="O61:P61"/>
    <mergeCell ref="Q61:R61"/>
    <mergeCell ref="S61:T61"/>
    <mergeCell ref="U61:V61"/>
    <mergeCell ref="W61:X61"/>
    <mergeCell ref="A62:L62"/>
    <mergeCell ref="M62:N62"/>
    <mergeCell ref="O62:P62"/>
    <mergeCell ref="Q62:R62"/>
    <mergeCell ref="S62:T62"/>
    <mergeCell ref="U62:V62"/>
    <mergeCell ref="W62:X62"/>
    <mergeCell ref="A63:L63"/>
    <mergeCell ref="M63:N63"/>
    <mergeCell ref="O63:P63"/>
    <mergeCell ref="Q63:R63"/>
    <mergeCell ref="S63:T63"/>
    <mergeCell ref="U63:V63"/>
    <mergeCell ref="W63:X63"/>
    <mergeCell ref="A64:L64"/>
    <mergeCell ref="M64:N64"/>
    <mergeCell ref="O64:P64"/>
    <mergeCell ref="Q64:R64"/>
    <mergeCell ref="S64:T64"/>
    <mergeCell ref="U64:V64"/>
    <mergeCell ref="W64:X64"/>
    <mergeCell ref="A65:L65"/>
    <mergeCell ref="M65:N65"/>
    <mergeCell ref="O65:P65"/>
    <mergeCell ref="Q65:R65"/>
    <mergeCell ref="S65:T65"/>
    <mergeCell ref="U65:V65"/>
    <mergeCell ref="W65:X65"/>
    <mergeCell ref="A66:L66"/>
    <mergeCell ref="M66:N66"/>
    <mergeCell ref="O66:P66"/>
    <mergeCell ref="Q66:R66"/>
    <mergeCell ref="S66:T66"/>
    <mergeCell ref="U66:V66"/>
    <mergeCell ref="W66:X66"/>
    <mergeCell ref="A67:L67"/>
    <mergeCell ref="M67:N67"/>
    <mergeCell ref="O67:P67"/>
    <mergeCell ref="Q67:R67"/>
    <mergeCell ref="S67:T67"/>
    <mergeCell ref="U67:V67"/>
    <mergeCell ref="W67:X67"/>
    <mergeCell ref="A68:L68"/>
    <mergeCell ref="M68:N68"/>
    <mergeCell ref="O68:P68"/>
    <mergeCell ref="Q68:R68"/>
    <mergeCell ref="S68:T68"/>
    <mergeCell ref="U68:V68"/>
    <mergeCell ref="W68:X68"/>
    <mergeCell ref="A69:L69"/>
    <mergeCell ref="M69:N69"/>
    <mergeCell ref="O69:P69"/>
    <mergeCell ref="Q69:R69"/>
    <mergeCell ref="S69:T69"/>
    <mergeCell ref="U69:V69"/>
    <mergeCell ref="W69:X69"/>
    <mergeCell ref="A70:L70"/>
    <mergeCell ref="M70:N70"/>
    <mergeCell ref="O70:P70"/>
    <mergeCell ref="Q70:R70"/>
    <mergeCell ref="S70:T70"/>
    <mergeCell ref="U70:V70"/>
    <mergeCell ref="W70:X70"/>
    <mergeCell ref="A71:L71"/>
    <mergeCell ref="M71:N71"/>
    <mergeCell ref="O71:P71"/>
    <mergeCell ref="Q71:R71"/>
    <mergeCell ref="S71:T71"/>
    <mergeCell ref="U71:V71"/>
    <mergeCell ref="W71:X71"/>
    <mergeCell ref="A72:L72"/>
    <mergeCell ref="M72:N72"/>
    <mergeCell ref="O72:P72"/>
    <mergeCell ref="Q72:R72"/>
    <mergeCell ref="S72:T72"/>
    <mergeCell ref="U72:V72"/>
    <mergeCell ref="W72:X72"/>
    <mergeCell ref="A73:L73"/>
    <mergeCell ref="M73:N73"/>
    <mergeCell ref="O73:P73"/>
    <mergeCell ref="Q73:R73"/>
    <mergeCell ref="S73:T73"/>
    <mergeCell ref="U73:V73"/>
    <mergeCell ref="W73:X73"/>
    <mergeCell ref="A74:L74"/>
    <mergeCell ref="M74:N74"/>
    <mergeCell ref="O74:P74"/>
    <mergeCell ref="Q74:R74"/>
    <mergeCell ref="S74:T74"/>
    <mergeCell ref="U74:V74"/>
    <mergeCell ref="W74:X74"/>
    <mergeCell ref="A75:L75"/>
    <mergeCell ref="M75:N75"/>
    <mergeCell ref="O75:P75"/>
    <mergeCell ref="Q75:R75"/>
    <mergeCell ref="S75:T75"/>
    <mergeCell ref="U75:V75"/>
    <mergeCell ref="W75:X75"/>
    <mergeCell ref="A76:L76"/>
    <mergeCell ref="M76:N76"/>
    <mergeCell ref="O76:P76"/>
    <mergeCell ref="Q76:R76"/>
    <mergeCell ref="S76:T76"/>
    <mergeCell ref="U76:V76"/>
    <mergeCell ref="W76:X76"/>
    <mergeCell ref="A77:L77"/>
    <mergeCell ref="M77:N77"/>
    <mergeCell ref="O77:P77"/>
    <mergeCell ref="Q77:R77"/>
    <mergeCell ref="S77:T77"/>
    <mergeCell ref="U77:V77"/>
    <mergeCell ref="W77:X77"/>
    <mergeCell ref="A78:L78"/>
    <mergeCell ref="M78:N78"/>
    <mergeCell ref="O78:P78"/>
    <mergeCell ref="Q78:R78"/>
    <mergeCell ref="S78:T78"/>
    <mergeCell ref="U78:V78"/>
    <mergeCell ref="W78:X78"/>
    <mergeCell ref="A79:L79"/>
    <mergeCell ref="M79:N79"/>
    <mergeCell ref="O79:P79"/>
    <mergeCell ref="Q79:R79"/>
    <mergeCell ref="S79:T79"/>
    <mergeCell ref="U79:V79"/>
    <mergeCell ref="W79:X79"/>
    <mergeCell ref="A80:L80"/>
    <mergeCell ref="M80:N80"/>
    <mergeCell ref="O80:P80"/>
    <mergeCell ref="Q80:R80"/>
    <mergeCell ref="S80:T80"/>
    <mergeCell ref="U80:V80"/>
    <mergeCell ref="W80:X80"/>
    <mergeCell ref="A81:L81"/>
    <mergeCell ref="M81:N81"/>
    <mergeCell ref="O81:P81"/>
    <mergeCell ref="Q81:R81"/>
    <mergeCell ref="S81:T81"/>
    <mergeCell ref="U81:V81"/>
    <mergeCell ref="W81:X81"/>
    <mergeCell ref="A82:L82"/>
    <mergeCell ref="M82:N82"/>
    <mergeCell ref="O82:P82"/>
    <mergeCell ref="Q82:R82"/>
    <mergeCell ref="S82:T82"/>
    <mergeCell ref="U82:V82"/>
    <mergeCell ref="W82:X82"/>
    <mergeCell ref="A83:L83"/>
    <mergeCell ref="M83:N83"/>
    <mergeCell ref="O83:P83"/>
    <mergeCell ref="Q83:R83"/>
    <mergeCell ref="S83:T83"/>
    <mergeCell ref="U83:V83"/>
    <mergeCell ref="W83:X83"/>
    <mergeCell ref="A84:L84"/>
    <mergeCell ref="M84:N84"/>
    <mergeCell ref="O84:P84"/>
    <mergeCell ref="Q84:R84"/>
    <mergeCell ref="S84:T84"/>
    <mergeCell ref="U84:V84"/>
    <mergeCell ref="W84:X84"/>
    <mergeCell ref="A85:L85"/>
    <mergeCell ref="M85:N85"/>
    <mergeCell ref="O85:P85"/>
    <mergeCell ref="Q85:R85"/>
    <mergeCell ref="S85:T85"/>
    <mergeCell ref="U85:V85"/>
    <mergeCell ref="W85:X85"/>
    <mergeCell ref="A86:L86"/>
    <mergeCell ref="M86:N86"/>
    <mergeCell ref="O86:P86"/>
    <mergeCell ref="Q86:R86"/>
    <mergeCell ref="S86:T86"/>
    <mergeCell ref="U86:V86"/>
    <mergeCell ref="W86:X86"/>
    <mergeCell ref="A87:L87"/>
    <mergeCell ref="M87:N87"/>
    <mergeCell ref="O87:P87"/>
    <mergeCell ref="Q87:R87"/>
    <mergeCell ref="S87:T87"/>
    <mergeCell ref="U87:V87"/>
    <mergeCell ref="W87:X87"/>
    <mergeCell ref="A88:L88"/>
    <mergeCell ref="M88:N88"/>
    <mergeCell ref="O88:P88"/>
    <mergeCell ref="Q88:R88"/>
    <mergeCell ref="S88:T88"/>
    <mergeCell ref="U88:V88"/>
    <mergeCell ref="W88:X88"/>
    <mergeCell ref="A89:L89"/>
    <mergeCell ref="M89:N89"/>
    <mergeCell ref="O89:P89"/>
    <mergeCell ref="Q89:R89"/>
    <mergeCell ref="S89:T89"/>
    <mergeCell ref="U89:V89"/>
    <mergeCell ref="W89:X89"/>
    <mergeCell ref="A90:L90"/>
    <mergeCell ref="M90:N90"/>
    <mergeCell ref="O90:P90"/>
    <mergeCell ref="Q90:R90"/>
    <mergeCell ref="S90:T90"/>
    <mergeCell ref="U90:V90"/>
    <mergeCell ref="W90:X90"/>
    <mergeCell ref="A91:L91"/>
    <mergeCell ref="M91:N91"/>
    <mergeCell ref="O91:P91"/>
    <mergeCell ref="Q91:R91"/>
    <mergeCell ref="S91:T91"/>
    <mergeCell ref="U91:V91"/>
    <mergeCell ref="W91:X91"/>
    <mergeCell ref="A92:L92"/>
    <mergeCell ref="M92:N92"/>
    <mergeCell ref="O92:P92"/>
    <mergeCell ref="Q92:R92"/>
    <mergeCell ref="S92:T92"/>
    <mergeCell ref="U92:V92"/>
    <mergeCell ref="W92:X92"/>
    <mergeCell ref="A93:L93"/>
    <mergeCell ref="M93:N93"/>
    <mergeCell ref="O93:P93"/>
    <mergeCell ref="Q93:R93"/>
    <mergeCell ref="S93:T93"/>
    <mergeCell ref="U93:V93"/>
    <mergeCell ref="W93:X93"/>
    <mergeCell ref="A94:L94"/>
    <mergeCell ref="M94:N94"/>
    <mergeCell ref="O94:P94"/>
    <mergeCell ref="Q94:R94"/>
    <mergeCell ref="S94:T94"/>
    <mergeCell ref="U94:V94"/>
    <mergeCell ref="W94:X94"/>
    <mergeCell ref="A95:L95"/>
    <mergeCell ref="M95:N95"/>
    <mergeCell ref="O95:P95"/>
    <mergeCell ref="Q95:R95"/>
    <mergeCell ref="S95:T95"/>
    <mergeCell ref="U95:V95"/>
    <mergeCell ref="W95:X95"/>
    <mergeCell ref="A96:L96"/>
    <mergeCell ref="M96:N96"/>
    <mergeCell ref="O96:P96"/>
    <mergeCell ref="Q96:R96"/>
    <mergeCell ref="S96:T96"/>
    <mergeCell ref="U96:V96"/>
    <mergeCell ref="W96:X96"/>
    <mergeCell ref="A97:L97"/>
    <mergeCell ref="M97:N97"/>
    <mergeCell ref="O97:P97"/>
    <mergeCell ref="Q97:R97"/>
    <mergeCell ref="S97:T97"/>
    <mergeCell ref="U97:V97"/>
    <mergeCell ref="W97:X97"/>
    <mergeCell ref="A98:L98"/>
    <mergeCell ref="M98:N98"/>
    <mergeCell ref="O98:P98"/>
    <mergeCell ref="Q98:R98"/>
    <mergeCell ref="S98:T98"/>
    <mergeCell ref="U98:V98"/>
    <mergeCell ref="W98:X98"/>
    <mergeCell ref="A99:L99"/>
    <mergeCell ref="M99:N99"/>
    <mergeCell ref="O99:P99"/>
    <mergeCell ref="Q99:R99"/>
    <mergeCell ref="S99:T99"/>
    <mergeCell ref="U99:V99"/>
    <mergeCell ref="W99:X99"/>
    <mergeCell ref="A100:L100"/>
    <mergeCell ref="M100:N100"/>
    <mergeCell ref="O100:P100"/>
    <mergeCell ref="Q100:R100"/>
    <mergeCell ref="S100:T100"/>
    <mergeCell ref="U100:V100"/>
    <mergeCell ref="W100:X100"/>
    <mergeCell ref="A101:L101"/>
    <mergeCell ref="M101:N101"/>
    <mergeCell ref="O101:P101"/>
    <mergeCell ref="Q101:R101"/>
    <mergeCell ref="S101:T101"/>
    <mergeCell ref="U101:V101"/>
    <mergeCell ref="W101:X101"/>
    <mergeCell ref="A102:L102"/>
    <mergeCell ref="M102:N102"/>
    <mergeCell ref="O102:P102"/>
    <mergeCell ref="Q102:R102"/>
    <mergeCell ref="S102:T102"/>
    <mergeCell ref="U102:V102"/>
    <mergeCell ref="W102:X102"/>
    <mergeCell ref="A103:L103"/>
    <mergeCell ref="M103:N103"/>
    <mergeCell ref="O103:P103"/>
    <mergeCell ref="Q103:R103"/>
    <mergeCell ref="S103:T103"/>
    <mergeCell ref="U103:V103"/>
    <mergeCell ref="W103:X103"/>
    <mergeCell ref="A104:L104"/>
    <mergeCell ref="M104:N104"/>
    <mergeCell ref="O104:P104"/>
    <mergeCell ref="Q104:R104"/>
    <mergeCell ref="S104:T104"/>
    <mergeCell ref="U104:V104"/>
    <mergeCell ref="W104:X104"/>
    <mergeCell ref="A105:L105"/>
    <mergeCell ref="M105:N105"/>
    <mergeCell ref="O105:P105"/>
    <mergeCell ref="Q105:R105"/>
    <mergeCell ref="S105:T105"/>
    <mergeCell ref="U105:V105"/>
    <mergeCell ref="W105:X105"/>
    <mergeCell ref="A106:L106"/>
    <mergeCell ref="M106:N106"/>
    <mergeCell ref="O106:P106"/>
    <mergeCell ref="Q106:R106"/>
    <mergeCell ref="S106:T106"/>
    <mergeCell ref="U106:V106"/>
    <mergeCell ref="W106:X106"/>
    <mergeCell ref="A107:L107"/>
    <mergeCell ref="M107:N107"/>
    <mergeCell ref="O107:P107"/>
    <mergeCell ref="Q107:R107"/>
    <mergeCell ref="S107:T107"/>
    <mergeCell ref="U107:V107"/>
    <mergeCell ref="W107:X107"/>
    <mergeCell ref="A108:L108"/>
    <mergeCell ref="M108:N108"/>
    <mergeCell ref="O108:P108"/>
    <mergeCell ref="Q108:R108"/>
    <mergeCell ref="S108:T108"/>
    <mergeCell ref="U108:V108"/>
    <mergeCell ref="W108:X108"/>
    <mergeCell ref="A109:L109"/>
    <mergeCell ref="M109:N109"/>
    <mergeCell ref="O109:P109"/>
    <mergeCell ref="Q109:R109"/>
    <mergeCell ref="S109:T109"/>
    <mergeCell ref="U109:V109"/>
    <mergeCell ref="W109:X109"/>
    <mergeCell ref="A110:L110"/>
    <mergeCell ref="M110:N110"/>
    <mergeCell ref="O110:P110"/>
    <mergeCell ref="Q110:R110"/>
    <mergeCell ref="S110:T110"/>
    <mergeCell ref="U110:V110"/>
    <mergeCell ref="W110:X110"/>
    <mergeCell ref="A111:L111"/>
    <mergeCell ref="M111:N111"/>
    <mergeCell ref="O111:P111"/>
    <mergeCell ref="Q111:R111"/>
    <mergeCell ref="S111:T111"/>
    <mergeCell ref="U111:V111"/>
    <mergeCell ref="W111:X111"/>
    <mergeCell ref="A112:L112"/>
    <mergeCell ref="M112:N112"/>
    <mergeCell ref="O112:P112"/>
    <mergeCell ref="Q112:R112"/>
    <mergeCell ref="S112:T112"/>
    <mergeCell ref="U112:V112"/>
    <mergeCell ref="W112:X112"/>
    <mergeCell ref="A113:L113"/>
    <mergeCell ref="M113:N113"/>
    <mergeCell ref="O113:P113"/>
    <mergeCell ref="Q113:R113"/>
    <mergeCell ref="S113:T113"/>
    <mergeCell ref="U113:V113"/>
    <mergeCell ref="W113:X113"/>
    <mergeCell ref="A114:L114"/>
    <mergeCell ref="M114:N114"/>
    <mergeCell ref="O114:P114"/>
    <mergeCell ref="Q114:R114"/>
    <mergeCell ref="S114:T114"/>
    <mergeCell ref="U114:V114"/>
    <mergeCell ref="W114:X114"/>
    <mergeCell ref="A115:L115"/>
    <mergeCell ref="M115:N115"/>
    <mergeCell ref="O115:P115"/>
    <mergeCell ref="Q115:R115"/>
    <mergeCell ref="S115:T115"/>
    <mergeCell ref="U115:V115"/>
    <mergeCell ref="W115:X115"/>
    <mergeCell ref="A116:L116"/>
    <mergeCell ref="M116:N116"/>
    <mergeCell ref="O116:P116"/>
    <mergeCell ref="Q116:R116"/>
    <mergeCell ref="S116:T116"/>
    <mergeCell ref="U116:V116"/>
    <mergeCell ref="W116:X116"/>
    <mergeCell ref="A117:L117"/>
    <mergeCell ref="M117:N117"/>
    <mergeCell ref="O117:P117"/>
    <mergeCell ref="Q117:R117"/>
    <mergeCell ref="S117:T117"/>
    <mergeCell ref="U117:V117"/>
    <mergeCell ref="W117:X117"/>
    <mergeCell ref="A118:L118"/>
    <mergeCell ref="M118:N118"/>
    <mergeCell ref="O118:P118"/>
    <mergeCell ref="Q118:R118"/>
    <mergeCell ref="S118:T118"/>
    <mergeCell ref="U118:V118"/>
    <mergeCell ref="W118:X118"/>
    <mergeCell ref="A119:L119"/>
    <mergeCell ref="M119:N119"/>
    <mergeCell ref="O119:P119"/>
    <mergeCell ref="Q119:R119"/>
    <mergeCell ref="S119:T119"/>
    <mergeCell ref="U119:V119"/>
    <mergeCell ref="W119:X119"/>
    <mergeCell ref="A120:L120"/>
    <mergeCell ref="M120:N120"/>
    <mergeCell ref="O120:P120"/>
    <mergeCell ref="Q120:R120"/>
    <mergeCell ref="S120:T120"/>
    <mergeCell ref="U120:V120"/>
    <mergeCell ref="W120:X120"/>
    <mergeCell ref="A121:L121"/>
    <mergeCell ref="M121:N121"/>
    <mergeCell ref="O121:P121"/>
    <mergeCell ref="Q121:R121"/>
    <mergeCell ref="S121:T121"/>
    <mergeCell ref="U121:V121"/>
    <mergeCell ref="W121:X121"/>
    <mergeCell ref="A122:L122"/>
    <mergeCell ref="M122:N122"/>
    <mergeCell ref="O122:P122"/>
    <mergeCell ref="Q122:R122"/>
    <mergeCell ref="S122:T122"/>
    <mergeCell ref="U122:V122"/>
    <mergeCell ref="W122:X122"/>
    <mergeCell ref="A123:L123"/>
    <mergeCell ref="M123:N123"/>
    <mergeCell ref="O123:P123"/>
    <mergeCell ref="Q123:R123"/>
    <mergeCell ref="S123:T123"/>
    <mergeCell ref="U123:V123"/>
    <mergeCell ref="W123:X123"/>
    <mergeCell ref="A124:L124"/>
    <mergeCell ref="M124:N124"/>
    <mergeCell ref="O124:P124"/>
    <mergeCell ref="Q124:R124"/>
    <mergeCell ref="S124:T124"/>
    <mergeCell ref="U124:V124"/>
    <mergeCell ref="W124:X124"/>
    <mergeCell ref="A125:L125"/>
    <mergeCell ref="M125:N125"/>
    <mergeCell ref="O125:P125"/>
    <mergeCell ref="Q125:R125"/>
    <mergeCell ref="S125:T125"/>
    <mergeCell ref="U125:V125"/>
    <mergeCell ref="W125:X125"/>
    <mergeCell ref="A126:L126"/>
    <mergeCell ref="M126:N126"/>
    <mergeCell ref="O126:P126"/>
    <mergeCell ref="Q126:R126"/>
    <mergeCell ref="S126:T126"/>
    <mergeCell ref="U126:V126"/>
    <mergeCell ref="W126:X126"/>
    <mergeCell ref="A127:L127"/>
    <mergeCell ref="M127:N127"/>
    <mergeCell ref="O127:P127"/>
    <mergeCell ref="Q127:R127"/>
    <mergeCell ref="S127:T127"/>
    <mergeCell ref="U127:V127"/>
    <mergeCell ref="W127:X127"/>
    <mergeCell ref="A128:L128"/>
    <mergeCell ref="M128:N128"/>
    <mergeCell ref="O128:P128"/>
    <mergeCell ref="Q128:R128"/>
    <mergeCell ref="S128:T128"/>
    <mergeCell ref="U128:V128"/>
    <mergeCell ref="W128:X128"/>
    <mergeCell ref="A129:L129"/>
    <mergeCell ref="M129:N129"/>
    <mergeCell ref="O129:P129"/>
    <mergeCell ref="Q129:R129"/>
    <mergeCell ref="S129:T129"/>
    <mergeCell ref="U129:V129"/>
    <mergeCell ref="W129:X129"/>
    <mergeCell ref="A130:L130"/>
    <mergeCell ref="M130:N130"/>
    <mergeCell ref="O130:P130"/>
    <mergeCell ref="Q130:R130"/>
    <mergeCell ref="S130:T130"/>
    <mergeCell ref="U130:V130"/>
    <mergeCell ref="W130:X130"/>
    <mergeCell ref="A131:L131"/>
    <mergeCell ref="M131:N131"/>
    <mergeCell ref="O131:P131"/>
    <mergeCell ref="Q131:R131"/>
    <mergeCell ref="S131:T131"/>
    <mergeCell ref="U131:V131"/>
    <mergeCell ref="W131:X131"/>
    <mergeCell ref="A132:L132"/>
    <mergeCell ref="M132:N132"/>
    <mergeCell ref="O132:P132"/>
    <mergeCell ref="Q132:R132"/>
    <mergeCell ref="S132:T132"/>
    <mergeCell ref="U132:V132"/>
    <mergeCell ref="W132:X132"/>
    <mergeCell ref="A133:L133"/>
    <mergeCell ref="M133:N133"/>
    <mergeCell ref="O133:P133"/>
    <mergeCell ref="Q133:R133"/>
    <mergeCell ref="S133:T133"/>
    <mergeCell ref="U133:V133"/>
    <mergeCell ref="W133:X133"/>
    <mergeCell ref="A134:L134"/>
    <mergeCell ref="M134:N134"/>
    <mergeCell ref="O134:P134"/>
    <mergeCell ref="Q134:R134"/>
    <mergeCell ref="S134:T134"/>
    <mergeCell ref="U134:V134"/>
    <mergeCell ref="W134:X134"/>
    <mergeCell ref="A135:L135"/>
    <mergeCell ref="M135:N135"/>
    <mergeCell ref="O135:P135"/>
    <mergeCell ref="Q135:R135"/>
    <mergeCell ref="S135:T135"/>
    <mergeCell ref="U135:V135"/>
    <mergeCell ref="W135:X135"/>
    <mergeCell ref="A136:L136"/>
    <mergeCell ref="M136:N136"/>
    <mergeCell ref="O136:P136"/>
    <mergeCell ref="Q136:R136"/>
    <mergeCell ref="S136:T136"/>
    <mergeCell ref="U136:V136"/>
    <mergeCell ref="W136:X136"/>
    <mergeCell ref="A137:L137"/>
    <mergeCell ref="M137:N137"/>
    <mergeCell ref="O137:P137"/>
    <mergeCell ref="Q137:R137"/>
    <mergeCell ref="S137:T137"/>
    <mergeCell ref="U137:V137"/>
    <mergeCell ref="W137:X137"/>
    <mergeCell ref="A138:L138"/>
    <mergeCell ref="M138:N138"/>
    <mergeCell ref="O138:P138"/>
    <mergeCell ref="Q138:R138"/>
    <mergeCell ref="S138:T138"/>
    <mergeCell ref="U138:V138"/>
    <mergeCell ref="W138:X138"/>
    <mergeCell ref="A139:L139"/>
    <mergeCell ref="M139:N139"/>
    <mergeCell ref="O139:P139"/>
    <mergeCell ref="Q139:R139"/>
    <mergeCell ref="S139:T139"/>
    <mergeCell ref="U139:V139"/>
    <mergeCell ref="W139:X139"/>
    <mergeCell ref="A140:L140"/>
    <mergeCell ref="M140:N140"/>
    <mergeCell ref="O140:P140"/>
    <mergeCell ref="Q140:R140"/>
    <mergeCell ref="S140:T140"/>
    <mergeCell ref="U140:V140"/>
    <mergeCell ref="W140:X140"/>
    <mergeCell ref="A141:L141"/>
    <mergeCell ref="M141:N141"/>
    <mergeCell ref="O141:P141"/>
    <mergeCell ref="Q141:R141"/>
    <mergeCell ref="S141:T141"/>
    <mergeCell ref="U141:V141"/>
    <mergeCell ref="W141:X141"/>
    <mergeCell ref="A142:L142"/>
    <mergeCell ref="M142:N142"/>
    <mergeCell ref="O142:P142"/>
    <mergeCell ref="Q142:R142"/>
    <mergeCell ref="S142:T142"/>
    <mergeCell ref="U142:V142"/>
    <mergeCell ref="W142:X142"/>
    <mergeCell ref="A143:L143"/>
    <mergeCell ref="M143:N143"/>
    <mergeCell ref="O143:P143"/>
    <mergeCell ref="Q143:R143"/>
    <mergeCell ref="S143:T143"/>
    <mergeCell ref="U143:V143"/>
    <mergeCell ref="W143:X143"/>
    <mergeCell ref="A144:L144"/>
    <mergeCell ref="M144:N144"/>
    <mergeCell ref="O144:P144"/>
    <mergeCell ref="Q144:R144"/>
    <mergeCell ref="S144:T144"/>
    <mergeCell ref="U144:V144"/>
    <mergeCell ref="W144:X144"/>
    <mergeCell ref="A145:L145"/>
    <mergeCell ref="M145:N145"/>
    <mergeCell ref="O145:P145"/>
    <mergeCell ref="Q145:R145"/>
    <mergeCell ref="S145:T145"/>
    <mergeCell ref="U145:V145"/>
    <mergeCell ref="W145:X145"/>
    <mergeCell ref="A146:L146"/>
    <mergeCell ref="M146:N146"/>
    <mergeCell ref="O146:P146"/>
    <mergeCell ref="Q146:R146"/>
    <mergeCell ref="S146:T146"/>
    <mergeCell ref="U146:V146"/>
    <mergeCell ref="W146:X146"/>
    <mergeCell ref="A147:L147"/>
    <mergeCell ref="M147:N147"/>
    <mergeCell ref="O147:P147"/>
    <mergeCell ref="Q147:R147"/>
    <mergeCell ref="S147:T147"/>
    <mergeCell ref="U147:V147"/>
    <mergeCell ref="W147:X147"/>
    <mergeCell ref="A148:L148"/>
    <mergeCell ref="M148:N148"/>
    <mergeCell ref="O148:P148"/>
    <mergeCell ref="Q148:R148"/>
    <mergeCell ref="S148:T148"/>
    <mergeCell ref="U148:V148"/>
    <mergeCell ref="W148:X148"/>
    <mergeCell ref="A149:L149"/>
    <mergeCell ref="M149:N149"/>
    <mergeCell ref="O149:P149"/>
    <mergeCell ref="Q149:R149"/>
    <mergeCell ref="S149:T149"/>
    <mergeCell ref="U149:V149"/>
    <mergeCell ref="W149:X149"/>
    <mergeCell ref="A150:L150"/>
    <mergeCell ref="M150:N150"/>
    <mergeCell ref="O150:P150"/>
    <mergeCell ref="Q150:R150"/>
    <mergeCell ref="S150:T150"/>
    <mergeCell ref="U150:V150"/>
    <mergeCell ref="W150:X150"/>
    <mergeCell ref="A151:L151"/>
    <mergeCell ref="M151:N151"/>
    <mergeCell ref="O151:P151"/>
    <mergeCell ref="Q151:R151"/>
    <mergeCell ref="S151:T151"/>
    <mergeCell ref="U151:V151"/>
    <mergeCell ref="W151:X151"/>
    <mergeCell ref="A152:L152"/>
    <mergeCell ref="M152:N152"/>
    <mergeCell ref="O152:P152"/>
    <mergeCell ref="Q152:R152"/>
    <mergeCell ref="S152:T152"/>
    <mergeCell ref="U152:V152"/>
    <mergeCell ref="W152:X152"/>
    <mergeCell ref="A153:L153"/>
    <mergeCell ref="M153:N153"/>
    <mergeCell ref="O153:P153"/>
    <mergeCell ref="Q153:R153"/>
    <mergeCell ref="S153:T153"/>
    <mergeCell ref="U153:V153"/>
    <mergeCell ref="W153:X153"/>
    <mergeCell ref="A154:L154"/>
    <mergeCell ref="M154:N154"/>
    <mergeCell ref="O154:P154"/>
    <mergeCell ref="Q154:R154"/>
    <mergeCell ref="S154:T154"/>
    <mergeCell ref="U154:V154"/>
    <mergeCell ref="W154:X154"/>
    <mergeCell ref="A155:L155"/>
    <mergeCell ref="M155:N155"/>
    <mergeCell ref="O155:P155"/>
    <mergeCell ref="Q155:R155"/>
    <mergeCell ref="S155:T155"/>
    <mergeCell ref="U155:V155"/>
    <mergeCell ref="W155:X155"/>
    <mergeCell ref="A156:L156"/>
    <mergeCell ref="M156:N156"/>
    <mergeCell ref="O156:P156"/>
    <mergeCell ref="Q156:R156"/>
    <mergeCell ref="S156:T156"/>
    <mergeCell ref="U156:V156"/>
    <mergeCell ref="W156:X156"/>
    <mergeCell ref="A157:L157"/>
    <mergeCell ref="M157:N157"/>
    <mergeCell ref="O157:P157"/>
    <mergeCell ref="Q157:R157"/>
    <mergeCell ref="S157:T157"/>
    <mergeCell ref="U157:V157"/>
    <mergeCell ref="W157:X157"/>
    <mergeCell ref="A158:L158"/>
    <mergeCell ref="M158:N158"/>
    <mergeCell ref="O158:P158"/>
    <mergeCell ref="Q158:R158"/>
    <mergeCell ref="S158:T158"/>
    <mergeCell ref="U158:V158"/>
    <mergeCell ref="W158:X158"/>
    <mergeCell ref="A159:L159"/>
    <mergeCell ref="M159:N159"/>
    <mergeCell ref="O159:P159"/>
    <mergeCell ref="Q159:R159"/>
    <mergeCell ref="S159:T159"/>
    <mergeCell ref="U159:V159"/>
    <mergeCell ref="W159:X159"/>
    <mergeCell ref="A160:L160"/>
    <mergeCell ref="M160:N160"/>
    <mergeCell ref="O160:P160"/>
    <mergeCell ref="Q160:R160"/>
    <mergeCell ref="S160:T160"/>
    <mergeCell ref="U160:V160"/>
    <mergeCell ref="W160:X160"/>
    <mergeCell ref="A161:L161"/>
    <mergeCell ref="M161:N161"/>
    <mergeCell ref="O161:P161"/>
    <mergeCell ref="Q161:R161"/>
    <mergeCell ref="S161:T161"/>
    <mergeCell ref="U161:V161"/>
    <mergeCell ref="W161:X161"/>
    <mergeCell ref="A162:L162"/>
    <mergeCell ref="M162:N162"/>
    <mergeCell ref="O162:P162"/>
    <mergeCell ref="Q162:R162"/>
    <mergeCell ref="S162:T162"/>
    <mergeCell ref="U162:V162"/>
    <mergeCell ref="W162:X162"/>
    <mergeCell ref="A163:L163"/>
    <mergeCell ref="M163:N163"/>
    <mergeCell ref="O163:P163"/>
    <mergeCell ref="Q163:R163"/>
    <mergeCell ref="S163:T163"/>
    <mergeCell ref="U163:V163"/>
    <mergeCell ref="W163:X163"/>
    <mergeCell ref="A164:L164"/>
    <mergeCell ref="M164:N164"/>
    <mergeCell ref="O164:P164"/>
    <mergeCell ref="Q164:R164"/>
    <mergeCell ref="S164:T164"/>
    <mergeCell ref="U164:V164"/>
    <mergeCell ref="W164:X164"/>
    <mergeCell ref="A165:L165"/>
    <mergeCell ref="M165:N165"/>
    <mergeCell ref="O165:P165"/>
    <mergeCell ref="Q165:R165"/>
    <mergeCell ref="S165:T165"/>
    <mergeCell ref="U165:V165"/>
    <mergeCell ref="W165:X165"/>
    <mergeCell ref="A166:L166"/>
    <mergeCell ref="M166:N166"/>
    <mergeCell ref="O166:P166"/>
    <mergeCell ref="Q166:R166"/>
    <mergeCell ref="S166:T166"/>
    <mergeCell ref="U166:V166"/>
    <mergeCell ref="W166:X166"/>
    <mergeCell ref="A167:L167"/>
    <mergeCell ref="M167:N167"/>
    <mergeCell ref="O167:P167"/>
    <mergeCell ref="Q167:R167"/>
    <mergeCell ref="S167:T167"/>
    <mergeCell ref="U167:V167"/>
    <mergeCell ref="W167:X167"/>
    <mergeCell ref="A168:L168"/>
    <mergeCell ref="M168:N168"/>
    <mergeCell ref="O168:P168"/>
    <mergeCell ref="Q168:R168"/>
    <mergeCell ref="S168:T168"/>
    <mergeCell ref="U168:V168"/>
    <mergeCell ref="W168:X168"/>
    <mergeCell ref="A169:L169"/>
    <mergeCell ref="M169:N169"/>
    <mergeCell ref="O169:P169"/>
    <mergeCell ref="Q169:R169"/>
    <mergeCell ref="S169:T169"/>
    <mergeCell ref="U169:V169"/>
    <mergeCell ref="W169:X169"/>
    <mergeCell ref="A170:L170"/>
    <mergeCell ref="M170:N170"/>
    <mergeCell ref="O170:P170"/>
    <mergeCell ref="Q170:R170"/>
    <mergeCell ref="S170:T170"/>
    <mergeCell ref="U170:V170"/>
    <mergeCell ref="W170:X170"/>
    <mergeCell ref="A171:L171"/>
    <mergeCell ref="M171:N171"/>
    <mergeCell ref="O171:P171"/>
    <mergeCell ref="Q171:R171"/>
    <mergeCell ref="S171:T171"/>
    <mergeCell ref="U171:V171"/>
    <mergeCell ref="W171:X171"/>
    <mergeCell ref="A172:L172"/>
    <mergeCell ref="M172:N172"/>
    <mergeCell ref="O172:P172"/>
    <mergeCell ref="Q172:R172"/>
    <mergeCell ref="S172:T172"/>
    <mergeCell ref="U172:V172"/>
    <mergeCell ref="W172:X172"/>
    <mergeCell ref="A173:L173"/>
    <mergeCell ref="M173:N173"/>
    <mergeCell ref="O173:P173"/>
    <mergeCell ref="Q173:R173"/>
    <mergeCell ref="S173:T173"/>
    <mergeCell ref="U173:V173"/>
    <mergeCell ref="W173:X173"/>
    <mergeCell ref="S179:T179"/>
    <mergeCell ref="U179:V179"/>
    <mergeCell ref="W179:X179"/>
    <mergeCell ref="A174:L174"/>
    <mergeCell ref="M174:N174"/>
    <mergeCell ref="O174:P174"/>
    <mergeCell ref="Q174:R174"/>
    <mergeCell ref="S174:T174"/>
    <mergeCell ref="U174:V174"/>
    <mergeCell ref="W174:X174"/>
    <mergeCell ref="A175:L175"/>
    <mergeCell ref="M175:N175"/>
    <mergeCell ref="O175:P175"/>
    <mergeCell ref="Q175:R175"/>
    <mergeCell ref="S175:T175"/>
    <mergeCell ref="U175:V175"/>
    <mergeCell ref="W175:X175"/>
    <mergeCell ref="A176:L176"/>
    <mergeCell ref="M176:N176"/>
    <mergeCell ref="O176:P176"/>
    <mergeCell ref="Q176:R176"/>
    <mergeCell ref="S176:T176"/>
    <mergeCell ref="U176:V176"/>
    <mergeCell ref="W176:X176"/>
    <mergeCell ref="A180:L180"/>
    <mergeCell ref="M180:N180"/>
    <mergeCell ref="O180:P180"/>
    <mergeCell ref="Q180:R180"/>
    <mergeCell ref="S180:T180"/>
    <mergeCell ref="U180:V180"/>
    <mergeCell ref="W180:X180"/>
    <mergeCell ref="A181:L181"/>
    <mergeCell ref="M181:N181"/>
    <mergeCell ref="O181:P181"/>
    <mergeCell ref="Q181:R181"/>
    <mergeCell ref="S181:T181"/>
    <mergeCell ref="U181:V181"/>
    <mergeCell ref="W181:X181"/>
    <mergeCell ref="A177:L177"/>
    <mergeCell ref="M177:N177"/>
    <mergeCell ref="O177:P177"/>
    <mergeCell ref="Q177:R177"/>
    <mergeCell ref="S177:T177"/>
    <mergeCell ref="U177:V177"/>
    <mergeCell ref="W177:X177"/>
    <mergeCell ref="A178:L178"/>
    <mergeCell ref="M178:N178"/>
    <mergeCell ref="O178:P178"/>
    <mergeCell ref="Q178:R178"/>
    <mergeCell ref="S178:T178"/>
    <mergeCell ref="U178:V178"/>
    <mergeCell ref="W178:X178"/>
    <mergeCell ref="A179:L179"/>
    <mergeCell ref="M179:N179"/>
    <mergeCell ref="O179:P179"/>
    <mergeCell ref="Q179:R179"/>
  </mergeCells>
  <pageMargins left="0.70866141732283472" right="0.70866141732283472" top="0.74803149606299213" bottom="0.74803149606299213" header="0.31496062992125984" footer="0.31496062992125984"/>
  <pageSetup paperSize="9" scale="80" firstPageNumber="3" fitToHeight="0" orientation="landscape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62"/>
  <sheetViews>
    <sheetView workbookViewId="0">
      <selection activeCell="S25" sqref="S25:T25"/>
    </sheetView>
  </sheetViews>
  <sheetFormatPr defaultRowHeight="15" x14ac:dyDescent="0.25"/>
  <cols>
    <col min="1" max="3" width="9.140625" style="9"/>
    <col min="4" max="4" width="10.140625" style="9" customWidth="1"/>
    <col min="5" max="6" width="9.140625" style="9"/>
    <col min="7" max="7" width="2.85546875" style="9" customWidth="1"/>
    <col min="8" max="9" width="0.28515625" style="9" hidden="1" customWidth="1"/>
    <col min="10" max="11" width="9.140625" style="9" hidden="1" customWidth="1"/>
    <col min="12" max="12" width="1.140625" style="9" hidden="1" customWidth="1"/>
    <col min="13" max="13" width="9.140625" style="9"/>
    <col min="14" max="14" width="8" style="9" customWidth="1"/>
    <col min="15" max="15" width="9.140625" style="9"/>
    <col min="16" max="16" width="5.5703125" style="9" customWidth="1"/>
    <col min="17" max="17" width="9.140625" style="9"/>
    <col min="18" max="18" width="5.85546875" style="9" customWidth="1"/>
    <col min="19" max="19" width="9.140625" style="9"/>
    <col min="20" max="20" width="5.140625" style="9" customWidth="1"/>
    <col min="21" max="21" width="9.140625" style="9"/>
    <col min="22" max="22" width="3.7109375" style="9" customWidth="1"/>
    <col min="23" max="23" width="7.85546875" style="9" customWidth="1"/>
    <col min="24" max="24" width="1.85546875" style="9" customWidth="1"/>
    <col min="25" max="25" width="6.7109375" customWidth="1"/>
  </cols>
  <sheetData>
    <row r="1" spans="1:24" s="3" customFormat="1" ht="15" customHeight="1" x14ac:dyDescent="0.3">
      <c r="A1" s="145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7"/>
      <c r="W1" s="7"/>
      <c r="X1" s="7"/>
    </row>
    <row r="2" spans="1:24" x14ac:dyDescent="0.25">
      <c r="A2" s="60" t="s">
        <v>249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4" x14ac:dyDescent="0.25">
      <c r="A3" s="8"/>
    </row>
    <row r="4" spans="1:24" ht="33.75" customHeight="1" x14ac:dyDescent="0.25">
      <c r="A4" s="98" t="s">
        <v>235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00" t="s">
        <v>236</v>
      </c>
      <c r="N4" s="122"/>
      <c r="O4" s="100" t="s">
        <v>243</v>
      </c>
      <c r="P4" s="122"/>
      <c r="Q4" s="100" t="s">
        <v>237</v>
      </c>
      <c r="R4" s="122"/>
      <c r="S4" s="100" t="s">
        <v>238</v>
      </c>
      <c r="T4" s="122"/>
      <c r="U4" s="100" t="s">
        <v>239</v>
      </c>
      <c r="V4" s="122"/>
      <c r="W4" s="100" t="s">
        <v>240</v>
      </c>
      <c r="X4" s="122"/>
    </row>
    <row r="5" spans="1:24" ht="15.75" customHeight="1" x14ac:dyDescent="0.25">
      <c r="A5" s="88" t="s">
        <v>163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01" t="s">
        <v>2</v>
      </c>
      <c r="N5" s="86"/>
      <c r="O5" s="101" t="s">
        <v>3</v>
      </c>
      <c r="P5" s="86"/>
      <c r="Q5" s="101" t="s">
        <v>4</v>
      </c>
      <c r="R5" s="86"/>
      <c r="S5" s="101" t="s">
        <v>5</v>
      </c>
      <c r="T5" s="86"/>
      <c r="U5" s="101" t="s">
        <v>6</v>
      </c>
      <c r="V5" s="86"/>
      <c r="W5" s="101" t="s">
        <v>7</v>
      </c>
      <c r="X5" s="86"/>
    </row>
    <row r="6" spans="1:24" x14ac:dyDescent="0.25">
      <c r="A6" s="109" t="s">
        <v>164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1">
        <v>20770827.920000002</v>
      </c>
      <c r="N6" s="110"/>
      <c r="O6" s="111">
        <v>49325175</v>
      </c>
      <c r="P6" s="110"/>
      <c r="Q6" s="111">
        <v>49325175</v>
      </c>
      <c r="R6" s="110"/>
      <c r="S6" s="111">
        <v>39947980.840000004</v>
      </c>
      <c r="T6" s="110"/>
      <c r="U6" s="112">
        <v>192.33</v>
      </c>
      <c r="V6" s="110"/>
      <c r="W6" s="112">
        <v>80.989999999999995</v>
      </c>
      <c r="X6" s="110"/>
    </row>
    <row r="7" spans="1:24" x14ac:dyDescent="0.25">
      <c r="A7" s="125" t="s">
        <v>165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126">
        <v>16092169.890000001</v>
      </c>
      <c r="N7" s="81"/>
      <c r="O7" s="126">
        <v>24453705</v>
      </c>
      <c r="P7" s="81"/>
      <c r="Q7" s="126">
        <v>24453705</v>
      </c>
      <c r="R7" s="81"/>
      <c r="S7" s="126">
        <v>19257168.219999999</v>
      </c>
      <c r="T7" s="81"/>
      <c r="U7" s="127">
        <v>119.67</v>
      </c>
      <c r="V7" s="81"/>
      <c r="W7" s="127">
        <v>78.75</v>
      </c>
      <c r="X7" s="81"/>
    </row>
    <row r="8" spans="1:24" s="23" customFormat="1" x14ac:dyDescent="0.25">
      <c r="A8" s="80" t="s">
        <v>166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128">
        <v>16092169.890000001</v>
      </c>
      <c r="N8" s="81"/>
      <c r="O8" s="128">
        <v>24453705</v>
      </c>
      <c r="P8" s="81"/>
      <c r="Q8" s="128">
        <v>24453705</v>
      </c>
      <c r="R8" s="81"/>
      <c r="S8" s="128">
        <v>19257168.219999999</v>
      </c>
      <c r="T8" s="81"/>
      <c r="U8" s="129">
        <v>119.67</v>
      </c>
      <c r="V8" s="81"/>
      <c r="W8" s="129">
        <v>78.75</v>
      </c>
      <c r="X8" s="81"/>
    </row>
    <row r="9" spans="1:24" x14ac:dyDescent="0.25">
      <c r="A9" s="125" t="s">
        <v>167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126">
        <v>101096.88</v>
      </c>
      <c r="N9" s="81"/>
      <c r="O9" s="126">
        <v>105150</v>
      </c>
      <c r="P9" s="81"/>
      <c r="Q9" s="126">
        <v>105150</v>
      </c>
      <c r="R9" s="81"/>
      <c r="S9" s="126">
        <v>127630.56</v>
      </c>
      <c r="T9" s="81"/>
      <c r="U9" s="127">
        <v>126.25</v>
      </c>
      <c r="V9" s="81"/>
      <c r="W9" s="127">
        <v>121.38</v>
      </c>
      <c r="X9" s="81"/>
    </row>
    <row r="10" spans="1:24" s="23" customFormat="1" x14ac:dyDescent="0.25">
      <c r="A10" s="80" t="s">
        <v>168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128">
        <v>101096.88</v>
      </c>
      <c r="N10" s="81"/>
      <c r="O10" s="128">
        <v>105150</v>
      </c>
      <c r="P10" s="81"/>
      <c r="Q10" s="128">
        <v>105150</v>
      </c>
      <c r="R10" s="81"/>
      <c r="S10" s="128">
        <v>127630.56</v>
      </c>
      <c r="T10" s="81"/>
      <c r="U10" s="129">
        <v>126.25</v>
      </c>
      <c r="V10" s="81"/>
      <c r="W10" s="129">
        <v>121.38</v>
      </c>
      <c r="X10" s="81"/>
    </row>
    <row r="11" spans="1:24" x14ac:dyDescent="0.25">
      <c r="A11" s="125" t="s">
        <v>169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126">
        <v>3369930.05</v>
      </c>
      <c r="N11" s="81"/>
      <c r="O11" s="126">
        <v>3470550</v>
      </c>
      <c r="P11" s="81"/>
      <c r="Q11" s="126">
        <v>3470550</v>
      </c>
      <c r="R11" s="81"/>
      <c r="S11" s="126">
        <v>3407387.65</v>
      </c>
      <c r="T11" s="81"/>
      <c r="U11" s="127">
        <v>101.11</v>
      </c>
      <c r="V11" s="81"/>
      <c r="W11" s="127">
        <v>98.18</v>
      </c>
      <c r="X11" s="81"/>
    </row>
    <row r="12" spans="1:24" s="23" customFormat="1" x14ac:dyDescent="0.25">
      <c r="A12" s="80" t="s">
        <v>255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128">
        <v>365916.85</v>
      </c>
      <c r="N12" s="81"/>
      <c r="O12" s="128">
        <v>608000</v>
      </c>
      <c r="P12" s="81"/>
      <c r="Q12" s="128">
        <v>608000</v>
      </c>
      <c r="R12" s="81"/>
      <c r="S12" s="128">
        <v>425298.47</v>
      </c>
      <c r="T12" s="81"/>
      <c r="U12" s="129">
        <v>116.23</v>
      </c>
      <c r="V12" s="81"/>
      <c r="W12" s="129">
        <v>69.95</v>
      </c>
      <c r="X12" s="81"/>
    </row>
    <row r="13" spans="1:24" s="23" customFormat="1" x14ac:dyDescent="0.25">
      <c r="A13" s="80" t="s">
        <v>170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128">
        <v>3987.01</v>
      </c>
      <c r="N13" s="81"/>
      <c r="O13" s="128">
        <v>10000</v>
      </c>
      <c r="P13" s="81"/>
      <c r="Q13" s="128">
        <v>10000</v>
      </c>
      <c r="R13" s="81"/>
      <c r="S13" s="128">
        <v>266.62</v>
      </c>
      <c r="T13" s="81"/>
      <c r="U13" s="129">
        <v>6.69</v>
      </c>
      <c r="V13" s="81"/>
      <c r="W13" s="129">
        <v>2.67</v>
      </c>
      <c r="X13" s="81"/>
    </row>
    <row r="14" spans="1:24" s="23" customFormat="1" x14ac:dyDescent="0.25">
      <c r="A14" s="80" t="s">
        <v>171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128">
        <v>105979.2</v>
      </c>
      <c r="N14" s="81"/>
      <c r="O14" s="128">
        <v>162000</v>
      </c>
      <c r="P14" s="81"/>
      <c r="Q14" s="128">
        <v>162000</v>
      </c>
      <c r="R14" s="81"/>
      <c r="S14" s="128">
        <v>162800.45000000001</v>
      </c>
      <c r="T14" s="81"/>
      <c r="U14" s="129">
        <v>153.62</v>
      </c>
      <c r="V14" s="81"/>
      <c r="W14" s="129">
        <v>100.49</v>
      </c>
      <c r="X14" s="81"/>
    </row>
    <row r="15" spans="1:24" s="23" customFormat="1" x14ac:dyDescent="0.25">
      <c r="A15" s="80" t="s">
        <v>172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128">
        <v>102293.28</v>
      </c>
      <c r="N15" s="81"/>
      <c r="O15" s="128">
        <v>75000</v>
      </c>
      <c r="P15" s="81"/>
      <c r="Q15" s="128">
        <v>75000</v>
      </c>
      <c r="R15" s="81"/>
      <c r="S15" s="128">
        <v>118302.96</v>
      </c>
      <c r="T15" s="81"/>
      <c r="U15" s="129">
        <v>115.65</v>
      </c>
      <c r="V15" s="81"/>
      <c r="W15" s="129">
        <v>157.74</v>
      </c>
      <c r="X15" s="81"/>
    </row>
    <row r="16" spans="1:24" s="23" customFormat="1" x14ac:dyDescent="0.25">
      <c r="A16" s="80" t="s">
        <v>173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128">
        <v>194.02</v>
      </c>
      <c r="N16" s="81"/>
      <c r="O16" s="128">
        <v>550</v>
      </c>
      <c r="P16" s="81"/>
      <c r="Q16" s="128">
        <v>550</v>
      </c>
      <c r="R16" s="81"/>
      <c r="S16" s="128">
        <v>200.77</v>
      </c>
      <c r="T16" s="81"/>
      <c r="U16" s="129">
        <v>103.48</v>
      </c>
      <c r="V16" s="81"/>
      <c r="W16" s="129">
        <v>36.5</v>
      </c>
      <c r="X16" s="81"/>
    </row>
    <row r="17" spans="1:24" s="23" customFormat="1" x14ac:dyDescent="0.25">
      <c r="A17" s="80" t="s">
        <v>174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128">
        <v>139.68</v>
      </c>
      <c r="N17" s="81"/>
      <c r="O17" s="128">
        <v>500</v>
      </c>
      <c r="P17" s="81"/>
      <c r="Q17" s="128">
        <v>500</v>
      </c>
      <c r="R17" s="81"/>
      <c r="S17" s="128" t="s">
        <v>0</v>
      </c>
      <c r="T17" s="81"/>
      <c r="U17" s="129">
        <v>0</v>
      </c>
      <c r="V17" s="81"/>
      <c r="W17" s="129">
        <v>0</v>
      </c>
      <c r="X17" s="81"/>
    </row>
    <row r="18" spans="1:24" s="23" customFormat="1" x14ac:dyDescent="0.25">
      <c r="A18" s="80" t="s">
        <v>175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128">
        <v>533291.1</v>
      </c>
      <c r="N18" s="81"/>
      <c r="O18" s="128">
        <v>308000</v>
      </c>
      <c r="P18" s="81"/>
      <c r="Q18" s="128">
        <v>308000</v>
      </c>
      <c r="R18" s="81"/>
      <c r="S18" s="128">
        <v>213100.86</v>
      </c>
      <c r="T18" s="81"/>
      <c r="U18" s="129">
        <v>39.96</v>
      </c>
      <c r="V18" s="81"/>
      <c r="W18" s="129">
        <v>69.19</v>
      </c>
      <c r="X18" s="81"/>
    </row>
    <row r="19" spans="1:24" s="23" customFormat="1" x14ac:dyDescent="0.25">
      <c r="A19" s="80" t="s">
        <v>176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128">
        <v>2254666.08</v>
      </c>
      <c r="N19" s="81"/>
      <c r="O19" s="128">
        <v>2300000</v>
      </c>
      <c r="P19" s="81"/>
      <c r="Q19" s="128">
        <v>2300000</v>
      </c>
      <c r="R19" s="81"/>
      <c r="S19" s="128">
        <v>2478650.4900000002</v>
      </c>
      <c r="T19" s="81"/>
      <c r="U19" s="129">
        <v>109.93</v>
      </c>
      <c r="V19" s="81"/>
      <c r="W19" s="129">
        <v>107.77</v>
      </c>
      <c r="X19" s="81"/>
    </row>
    <row r="20" spans="1:24" s="23" customFormat="1" ht="27" customHeight="1" x14ac:dyDescent="0.25">
      <c r="A20" s="131" t="s">
        <v>277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128">
        <v>3462.83</v>
      </c>
      <c r="N20" s="81"/>
      <c r="O20" s="128">
        <v>6500</v>
      </c>
      <c r="P20" s="81"/>
      <c r="Q20" s="128">
        <v>6500</v>
      </c>
      <c r="R20" s="81"/>
      <c r="S20" s="128">
        <v>8767.0300000000007</v>
      </c>
      <c r="T20" s="81"/>
      <c r="U20" s="129">
        <v>253.18</v>
      </c>
      <c r="V20" s="81"/>
      <c r="W20" s="129">
        <v>134.88</v>
      </c>
      <c r="X20" s="81"/>
    </row>
    <row r="21" spans="1:24" x14ac:dyDescent="0.25">
      <c r="A21" s="125" t="s">
        <v>177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126">
        <v>1087841.82</v>
      </c>
      <c r="N21" s="81"/>
      <c r="O21" s="126">
        <v>8181228</v>
      </c>
      <c r="P21" s="81"/>
      <c r="Q21" s="126">
        <v>8181228</v>
      </c>
      <c r="R21" s="81"/>
      <c r="S21" s="126">
        <v>4117746.8</v>
      </c>
      <c r="T21" s="81"/>
      <c r="U21" s="127">
        <v>378.52</v>
      </c>
      <c r="V21" s="81"/>
      <c r="W21" s="127">
        <v>50.33</v>
      </c>
      <c r="X21" s="81"/>
    </row>
    <row r="22" spans="1:24" s="23" customFormat="1" x14ac:dyDescent="0.25">
      <c r="A22" s="80" t="s">
        <v>256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128">
        <v>17166.400000000001</v>
      </c>
      <c r="N22" s="81"/>
      <c r="O22" s="128">
        <v>18323</v>
      </c>
      <c r="P22" s="81"/>
      <c r="Q22" s="128">
        <v>18323</v>
      </c>
      <c r="R22" s="81"/>
      <c r="S22" s="128">
        <v>17460.599999999999</v>
      </c>
      <c r="T22" s="81"/>
      <c r="U22" s="129">
        <v>101.71</v>
      </c>
      <c r="V22" s="81"/>
      <c r="W22" s="129">
        <v>95.29</v>
      </c>
      <c r="X22" s="81"/>
    </row>
    <row r="23" spans="1:24" s="23" customFormat="1" x14ac:dyDescent="0.25">
      <c r="A23" s="80" t="s">
        <v>178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128">
        <v>227659.59</v>
      </c>
      <c r="N23" s="81"/>
      <c r="O23" s="128">
        <v>232329</v>
      </c>
      <c r="P23" s="81"/>
      <c r="Q23" s="128">
        <v>232329</v>
      </c>
      <c r="R23" s="81"/>
      <c r="S23" s="128">
        <v>234075.88</v>
      </c>
      <c r="T23" s="81"/>
      <c r="U23" s="129">
        <v>102.82</v>
      </c>
      <c r="V23" s="81"/>
      <c r="W23" s="129">
        <v>100.75</v>
      </c>
      <c r="X23" s="81"/>
    </row>
    <row r="24" spans="1:24" s="23" customFormat="1" x14ac:dyDescent="0.25">
      <c r="A24" s="80" t="s">
        <v>179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128">
        <v>135503.45000000001</v>
      </c>
      <c r="N24" s="81"/>
      <c r="O24" s="128">
        <v>1363750</v>
      </c>
      <c r="P24" s="81"/>
      <c r="Q24" s="128">
        <v>1363750</v>
      </c>
      <c r="R24" s="81"/>
      <c r="S24" s="128">
        <v>887831.33</v>
      </c>
      <c r="T24" s="81"/>
      <c r="U24" s="129">
        <v>655.21</v>
      </c>
      <c r="V24" s="81"/>
      <c r="W24" s="129">
        <v>65.099999999999994</v>
      </c>
      <c r="X24" s="81"/>
    </row>
    <row r="25" spans="1:24" s="23" customFormat="1" x14ac:dyDescent="0.25">
      <c r="A25" s="80" t="s">
        <v>180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128">
        <v>96933.29</v>
      </c>
      <c r="N25" s="81"/>
      <c r="O25" s="128">
        <v>339879</v>
      </c>
      <c r="P25" s="81"/>
      <c r="Q25" s="128">
        <v>339879</v>
      </c>
      <c r="R25" s="81"/>
      <c r="S25" s="128">
        <v>162217.82999999999</v>
      </c>
      <c r="T25" s="81"/>
      <c r="U25" s="129">
        <v>167.35</v>
      </c>
      <c r="V25" s="81"/>
      <c r="W25" s="129">
        <v>47.73</v>
      </c>
      <c r="X25" s="81"/>
    </row>
    <row r="26" spans="1:24" s="23" customFormat="1" x14ac:dyDescent="0.25">
      <c r="A26" s="80" t="s">
        <v>257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128">
        <v>29924.75</v>
      </c>
      <c r="N26" s="81"/>
      <c r="O26" s="128">
        <v>1057091</v>
      </c>
      <c r="P26" s="81"/>
      <c r="Q26" s="128">
        <v>1057091</v>
      </c>
      <c r="R26" s="81"/>
      <c r="S26" s="128">
        <v>418693.78</v>
      </c>
      <c r="T26" s="81"/>
      <c r="U26" s="129">
        <v>1399.16</v>
      </c>
      <c r="V26" s="81"/>
      <c r="W26" s="129">
        <v>39.61</v>
      </c>
      <c r="X26" s="81"/>
    </row>
    <row r="27" spans="1:24" s="23" customFormat="1" ht="28.5" customHeight="1" x14ac:dyDescent="0.25">
      <c r="A27" s="131" t="s">
        <v>278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128">
        <v>195325.24</v>
      </c>
      <c r="N27" s="81"/>
      <c r="O27" s="128">
        <v>0</v>
      </c>
      <c r="P27" s="81"/>
      <c r="Q27" s="128">
        <v>0</v>
      </c>
      <c r="R27" s="81"/>
      <c r="S27" s="128" t="s">
        <v>0</v>
      </c>
      <c r="T27" s="81"/>
      <c r="U27" s="129">
        <v>0</v>
      </c>
      <c r="V27" s="81"/>
      <c r="W27" s="129">
        <v>0</v>
      </c>
      <c r="X27" s="81"/>
    </row>
    <row r="28" spans="1:24" s="23" customFormat="1" x14ac:dyDescent="0.25">
      <c r="A28" s="80" t="s">
        <v>181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128">
        <v>385329.1</v>
      </c>
      <c r="N28" s="81"/>
      <c r="O28" s="128">
        <v>5169856</v>
      </c>
      <c r="P28" s="81"/>
      <c r="Q28" s="128">
        <v>5169856</v>
      </c>
      <c r="R28" s="81"/>
      <c r="S28" s="128">
        <v>2397467.38</v>
      </c>
      <c r="T28" s="81"/>
      <c r="U28" s="129">
        <v>622.19000000000005</v>
      </c>
      <c r="V28" s="81"/>
      <c r="W28" s="129">
        <v>46.37</v>
      </c>
      <c r="X28" s="81"/>
    </row>
    <row r="29" spans="1:24" x14ac:dyDescent="0.25">
      <c r="A29" s="125" t="s">
        <v>182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126">
        <v>118589.28</v>
      </c>
      <c r="N29" s="81"/>
      <c r="O29" s="126">
        <v>31190</v>
      </c>
      <c r="P29" s="81"/>
      <c r="Q29" s="126">
        <v>31190</v>
      </c>
      <c r="R29" s="81"/>
      <c r="S29" s="126">
        <v>32402.61</v>
      </c>
      <c r="T29" s="81"/>
      <c r="U29" s="127">
        <v>27.32</v>
      </c>
      <c r="V29" s="81"/>
      <c r="W29" s="127">
        <v>103.89</v>
      </c>
      <c r="X29" s="81"/>
    </row>
    <row r="30" spans="1:24" s="23" customFormat="1" x14ac:dyDescent="0.25">
      <c r="A30" s="80" t="s">
        <v>183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128">
        <v>118589.28</v>
      </c>
      <c r="N30" s="81"/>
      <c r="O30" s="128">
        <v>31190</v>
      </c>
      <c r="P30" s="81"/>
      <c r="Q30" s="128">
        <v>31190</v>
      </c>
      <c r="R30" s="81"/>
      <c r="S30" s="128">
        <v>32402.61</v>
      </c>
      <c r="T30" s="81"/>
      <c r="U30" s="129">
        <v>27.32</v>
      </c>
      <c r="V30" s="81"/>
      <c r="W30" s="129">
        <v>103.89</v>
      </c>
      <c r="X30" s="81"/>
    </row>
    <row r="31" spans="1:24" ht="29.25" customHeight="1" x14ac:dyDescent="0.25">
      <c r="A31" s="130" t="s">
        <v>253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126">
        <v>1200</v>
      </c>
      <c r="N31" s="81"/>
      <c r="O31" s="126">
        <v>13083352</v>
      </c>
      <c r="P31" s="81"/>
      <c r="Q31" s="126">
        <v>13083352</v>
      </c>
      <c r="R31" s="81"/>
      <c r="S31" s="126">
        <v>13005645</v>
      </c>
      <c r="T31" s="81"/>
      <c r="U31" s="127">
        <v>1083803.75</v>
      </c>
      <c r="V31" s="81"/>
      <c r="W31" s="127">
        <v>99.41</v>
      </c>
      <c r="X31" s="81"/>
    </row>
    <row r="32" spans="1:24" s="23" customFormat="1" ht="27.75" customHeight="1" x14ac:dyDescent="0.25">
      <c r="A32" s="131" t="s">
        <v>279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128">
        <v>1200</v>
      </c>
      <c r="N32" s="81"/>
      <c r="O32" s="128">
        <v>13083352</v>
      </c>
      <c r="P32" s="81"/>
      <c r="Q32" s="128">
        <v>13083352</v>
      </c>
      <c r="R32" s="81"/>
      <c r="S32" s="128">
        <v>13005645</v>
      </c>
      <c r="T32" s="81"/>
      <c r="U32" s="129">
        <v>1083803.75</v>
      </c>
      <c r="V32" s="81"/>
      <c r="W32" s="129">
        <v>99.41</v>
      </c>
      <c r="X32" s="81"/>
    </row>
    <row r="33" spans="1:24" x14ac:dyDescent="0.25">
      <c r="A33" s="140" t="s">
        <v>184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2">
        <v>23947077.870000001</v>
      </c>
      <c r="N33" s="141"/>
      <c r="O33" s="142">
        <v>57422048</v>
      </c>
      <c r="P33" s="141"/>
      <c r="Q33" s="142">
        <v>57422048</v>
      </c>
      <c r="R33" s="141"/>
      <c r="S33" s="142">
        <v>36135311.719999999</v>
      </c>
      <c r="T33" s="141"/>
      <c r="U33" s="143">
        <v>150.9</v>
      </c>
      <c r="V33" s="141"/>
      <c r="W33" s="143">
        <v>62.93</v>
      </c>
      <c r="X33" s="141"/>
    </row>
    <row r="34" spans="1:24" s="14" customFormat="1" x14ac:dyDescent="0.25">
      <c r="A34" s="136" t="s">
        <v>165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8">
        <v>17432098.57</v>
      </c>
      <c r="N34" s="137"/>
      <c r="O34" s="138">
        <v>27247133</v>
      </c>
      <c r="P34" s="137"/>
      <c r="Q34" s="138">
        <v>27247133</v>
      </c>
      <c r="R34" s="137"/>
      <c r="S34" s="138">
        <v>20250509.52</v>
      </c>
      <c r="T34" s="137"/>
      <c r="U34" s="139">
        <v>116.17</v>
      </c>
      <c r="V34" s="137"/>
      <c r="W34" s="139">
        <v>74.319999999999993</v>
      </c>
      <c r="X34" s="137"/>
    </row>
    <row r="35" spans="1:24" s="26" customFormat="1" x14ac:dyDescent="0.25">
      <c r="A35" s="80" t="s">
        <v>166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128">
        <v>17432098.57</v>
      </c>
      <c r="N35" s="81"/>
      <c r="O35" s="128">
        <v>27247133</v>
      </c>
      <c r="P35" s="81"/>
      <c r="Q35" s="128">
        <v>27247133</v>
      </c>
      <c r="R35" s="81"/>
      <c r="S35" s="128">
        <v>20250509.52</v>
      </c>
      <c r="T35" s="81"/>
      <c r="U35" s="129">
        <v>116.17</v>
      </c>
      <c r="V35" s="81"/>
      <c r="W35" s="129">
        <v>74.319999999999993</v>
      </c>
      <c r="X35" s="81"/>
    </row>
    <row r="36" spans="1:24" s="14" customFormat="1" x14ac:dyDescent="0.25">
      <c r="A36" s="132" t="s">
        <v>167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4">
        <v>94629.41</v>
      </c>
      <c r="N36" s="133"/>
      <c r="O36" s="134">
        <v>119351</v>
      </c>
      <c r="P36" s="133"/>
      <c r="Q36" s="134">
        <v>119351</v>
      </c>
      <c r="R36" s="133"/>
      <c r="S36" s="134">
        <v>110232.57</v>
      </c>
      <c r="T36" s="133"/>
      <c r="U36" s="135">
        <v>116.49</v>
      </c>
      <c r="V36" s="133"/>
      <c r="W36" s="135">
        <v>92.36</v>
      </c>
      <c r="X36" s="133"/>
    </row>
    <row r="37" spans="1:24" s="23" customFormat="1" x14ac:dyDescent="0.25">
      <c r="A37" s="80" t="s">
        <v>168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128">
        <v>94629.41</v>
      </c>
      <c r="N37" s="81"/>
      <c r="O37" s="128">
        <v>119351</v>
      </c>
      <c r="P37" s="81"/>
      <c r="Q37" s="128">
        <v>119351</v>
      </c>
      <c r="R37" s="81"/>
      <c r="S37" s="128">
        <v>110232.57</v>
      </c>
      <c r="T37" s="81"/>
      <c r="U37" s="129">
        <v>116.49</v>
      </c>
      <c r="V37" s="81"/>
      <c r="W37" s="129">
        <v>92.36</v>
      </c>
      <c r="X37" s="81"/>
    </row>
    <row r="38" spans="1:24" x14ac:dyDescent="0.25">
      <c r="A38" s="125" t="s">
        <v>169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126">
        <v>3644463.18</v>
      </c>
      <c r="N38" s="81"/>
      <c r="O38" s="126">
        <v>4600547</v>
      </c>
      <c r="P38" s="81"/>
      <c r="Q38" s="126">
        <v>4600547</v>
      </c>
      <c r="R38" s="81"/>
      <c r="S38" s="126">
        <v>2297552.5699999998</v>
      </c>
      <c r="T38" s="81"/>
      <c r="U38" s="127">
        <v>63.04</v>
      </c>
      <c r="V38" s="81"/>
      <c r="W38" s="127">
        <v>49.94</v>
      </c>
      <c r="X38" s="81"/>
    </row>
    <row r="39" spans="1:24" s="23" customFormat="1" x14ac:dyDescent="0.25">
      <c r="A39" s="80" t="s">
        <v>255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128">
        <v>300541.86</v>
      </c>
      <c r="N39" s="81"/>
      <c r="O39" s="128">
        <v>678530</v>
      </c>
      <c r="P39" s="81"/>
      <c r="Q39" s="128">
        <v>678530</v>
      </c>
      <c r="R39" s="81"/>
      <c r="S39" s="128">
        <v>471537.13</v>
      </c>
      <c r="T39" s="81"/>
      <c r="U39" s="129">
        <v>156.9</v>
      </c>
      <c r="V39" s="81"/>
      <c r="W39" s="129">
        <v>69.489999999999995</v>
      </c>
      <c r="X39" s="81"/>
    </row>
    <row r="40" spans="1:24" s="23" customFormat="1" x14ac:dyDescent="0.25">
      <c r="A40" s="80" t="s">
        <v>170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128">
        <v>11895.74</v>
      </c>
      <c r="N40" s="81"/>
      <c r="O40" s="128">
        <v>10000</v>
      </c>
      <c r="P40" s="81"/>
      <c r="Q40" s="128">
        <v>10000</v>
      </c>
      <c r="R40" s="81"/>
      <c r="S40" s="128">
        <v>266.62</v>
      </c>
      <c r="T40" s="81"/>
      <c r="U40" s="129">
        <v>2.2400000000000002</v>
      </c>
      <c r="V40" s="81"/>
      <c r="W40" s="129">
        <v>2.67</v>
      </c>
      <c r="X40" s="81"/>
    </row>
    <row r="41" spans="1:24" s="23" customFormat="1" x14ac:dyDescent="0.25">
      <c r="A41" s="80" t="s">
        <v>171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128">
        <v>63000</v>
      </c>
      <c r="N41" s="81"/>
      <c r="O41" s="128">
        <v>281576</v>
      </c>
      <c r="P41" s="81"/>
      <c r="Q41" s="128">
        <v>281576</v>
      </c>
      <c r="R41" s="81"/>
      <c r="S41" s="128">
        <v>138031.73000000001</v>
      </c>
      <c r="T41" s="81"/>
      <c r="U41" s="129">
        <v>219.1</v>
      </c>
      <c r="V41" s="81"/>
      <c r="W41" s="129">
        <v>49.02</v>
      </c>
      <c r="X41" s="81"/>
    </row>
    <row r="42" spans="1:24" s="23" customFormat="1" x14ac:dyDescent="0.25">
      <c r="A42" s="80" t="s">
        <v>172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128" t="s">
        <v>0</v>
      </c>
      <c r="N42" s="81"/>
      <c r="O42" s="128">
        <v>256532</v>
      </c>
      <c r="P42" s="81"/>
      <c r="Q42" s="128">
        <v>256532</v>
      </c>
      <c r="R42" s="81"/>
      <c r="S42" s="128">
        <v>101068.31</v>
      </c>
      <c r="T42" s="81"/>
      <c r="U42" s="129">
        <v>0</v>
      </c>
      <c r="V42" s="81"/>
      <c r="W42" s="129">
        <v>39.4</v>
      </c>
      <c r="X42" s="81"/>
    </row>
    <row r="43" spans="1:24" s="23" customFormat="1" x14ac:dyDescent="0.25">
      <c r="A43" s="80" t="s">
        <v>173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128">
        <v>194.02</v>
      </c>
      <c r="N43" s="81"/>
      <c r="O43" s="128">
        <v>550</v>
      </c>
      <c r="P43" s="81"/>
      <c r="Q43" s="128">
        <v>550</v>
      </c>
      <c r="R43" s="81"/>
      <c r="S43" s="128">
        <v>146.26</v>
      </c>
      <c r="T43" s="81"/>
      <c r="U43" s="129">
        <v>75.38</v>
      </c>
      <c r="V43" s="81"/>
      <c r="W43" s="129">
        <v>26.59</v>
      </c>
      <c r="X43" s="81"/>
    </row>
    <row r="44" spans="1:24" s="23" customFormat="1" x14ac:dyDescent="0.25">
      <c r="A44" s="80" t="s">
        <v>174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128" t="s">
        <v>0</v>
      </c>
      <c r="N44" s="81"/>
      <c r="O44" s="128">
        <v>3409</v>
      </c>
      <c r="P44" s="81"/>
      <c r="Q44" s="128">
        <v>3409</v>
      </c>
      <c r="R44" s="81"/>
      <c r="S44" s="128" t="s">
        <v>0</v>
      </c>
      <c r="T44" s="81"/>
      <c r="U44" s="129">
        <v>0</v>
      </c>
      <c r="V44" s="81"/>
      <c r="W44" s="129">
        <v>0</v>
      </c>
      <c r="X44" s="81"/>
    </row>
    <row r="45" spans="1:24" s="23" customFormat="1" x14ac:dyDescent="0.25">
      <c r="A45" s="80" t="s">
        <v>175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128">
        <v>910339.9</v>
      </c>
      <c r="N45" s="81"/>
      <c r="O45" s="128">
        <v>393522</v>
      </c>
      <c r="P45" s="81"/>
      <c r="Q45" s="128">
        <v>393522</v>
      </c>
      <c r="R45" s="81"/>
      <c r="S45" s="128">
        <v>37000.75</v>
      </c>
      <c r="T45" s="81"/>
      <c r="U45" s="129">
        <v>4.0599999999999996</v>
      </c>
      <c r="V45" s="81"/>
      <c r="W45" s="129">
        <v>9.4</v>
      </c>
      <c r="X45" s="81"/>
    </row>
    <row r="46" spans="1:24" s="23" customFormat="1" x14ac:dyDescent="0.25">
      <c r="A46" s="80" t="s">
        <v>176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128">
        <v>2355028.83</v>
      </c>
      <c r="N46" s="81"/>
      <c r="O46" s="128">
        <v>2969928</v>
      </c>
      <c r="P46" s="81"/>
      <c r="Q46" s="128">
        <v>2969928</v>
      </c>
      <c r="R46" s="81"/>
      <c r="S46" s="128">
        <v>1549501.77</v>
      </c>
      <c r="T46" s="81"/>
      <c r="U46" s="129">
        <v>65.8</v>
      </c>
      <c r="V46" s="81"/>
      <c r="W46" s="129">
        <v>52.17</v>
      </c>
      <c r="X46" s="81"/>
    </row>
    <row r="47" spans="1:24" s="23" customFormat="1" ht="27" customHeight="1" x14ac:dyDescent="0.25">
      <c r="A47" s="131" t="s">
        <v>277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128">
        <v>3462.83</v>
      </c>
      <c r="N47" s="81"/>
      <c r="O47" s="128">
        <v>6500</v>
      </c>
      <c r="P47" s="81"/>
      <c r="Q47" s="128">
        <v>6500</v>
      </c>
      <c r="R47" s="81"/>
      <c r="S47" s="128" t="s">
        <v>0</v>
      </c>
      <c r="T47" s="81"/>
      <c r="U47" s="129">
        <v>0</v>
      </c>
      <c r="V47" s="81"/>
      <c r="W47" s="129">
        <v>0</v>
      </c>
      <c r="X47" s="81"/>
    </row>
    <row r="48" spans="1:24" x14ac:dyDescent="0.25">
      <c r="A48" s="125" t="s">
        <v>177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126">
        <v>1184730.72</v>
      </c>
      <c r="N48" s="81"/>
      <c r="O48" s="126">
        <v>8265618</v>
      </c>
      <c r="P48" s="81"/>
      <c r="Q48" s="126">
        <v>8265618</v>
      </c>
      <c r="R48" s="81"/>
      <c r="S48" s="126">
        <v>6560339.8799999999</v>
      </c>
      <c r="T48" s="81"/>
      <c r="U48" s="127">
        <v>553.74</v>
      </c>
      <c r="V48" s="81"/>
      <c r="W48" s="127">
        <v>79.37</v>
      </c>
      <c r="X48" s="81"/>
    </row>
    <row r="49" spans="1:24" s="23" customFormat="1" x14ac:dyDescent="0.25">
      <c r="A49" s="80" t="s">
        <v>256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128">
        <v>4371.3</v>
      </c>
      <c r="N49" s="81"/>
      <c r="O49" s="128">
        <v>39899</v>
      </c>
      <c r="P49" s="81"/>
      <c r="Q49" s="128">
        <v>39899</v>
      </c>
      <c r="R49" s="81"/>
      <c r="S49" s="128">
        <v>23295.66</v>
      </c>
      <c r="T49" s="81"/>
      <c r="U49" s="129">
        <v>532.91999999999996</v>
      </c>
      <c r="V49" s="81"/>
      <c r="W49" s="129">
        <v>58.39</v>
      </c>
      <c r="X49" s="81"/>
    </row>
    <row r="50" spans="1:24" s="23" customFormat="1" x14ac:dyDescent="0.25">
      <c r="A50" s="80" t="s">
        <v>178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128">
        <v>244132.09</v>
      </c>
      <c r="N50" s="81"/>
      <c r="O50" s="128">
        <v>295098</v>
      </c>
      <c r="P50" s="81"/>
      <c r="Q50" s="128">
        <v>295098</v>
      </c>
      <c r="R50" s="81"/>
      <c r="S50" s="128">
        <v>188042.42</v>
      </c>
      <c r="T50" s="81"/>
      <c r="U50" s="129">
        <v>77.02</v>
      </c>
      <c r="V50" s="81"/>
      <c r="W50" s="129">
        <v>63.72</v>
      </c>
      <c r="X50" s="81"/>
    </row>
    <row r="51" spans="1:24" s="23" customFormat="1" x14ac:dyDescent="0.25">
      <c r="A51" s="80" t="s">
        <v>179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128">
        <v>135470.54999999999</v>
      </c>
      <c r="N51" s="81"/>
      <c r="O51" s="128">
        <v>1363795</v>
      </c>
      <c r="P51" s="81"/>
      <c r="Q51" s="128">
        <v>1363795</v>
      </c>
      <c r="R51" s="81"/>
      <c r="S51" s="128">
        <v>1276069.83</v>
      </c>
      <c r="T51" s="81"/>
      <c r="U51" s="129">
        <v>941.95</v>
      </c>
      <c r="V51" s="81"/>
      <c r="W51" s="129">
        <v>93.57</v>
      </c>
      <c r="X51" s="81"/>
    </row>
    <row r="52" spans="1:24" s="23" customFormat="1" x14ac:dyDescent="0.25">
      <c r="A52" s="80" t="s">
        <v>180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128">
        <v>96933.29</v>
      </c>
      <c r="N52" s="81"/>
      <c r="O52" s="128">
        <v>339879</v>
      </c>
      <c r="P52" s="81"/>
      <c r="Q52" s="128">
        <v>339879</v>
      </c>
      <c r="R52" s="81"/>
      <c r="S52" s="128">
        <v>162217.82999999999</v>
      </c>
      <c r="T52" s="81"/>
      <c r="U52" s="129">
        <v>167.35</v>
      </c>
      <c r="V52" s="81"/>
      <c r="W52" s="129">
        <v>47.73</v>
      </c>
      <c r="X52" s="81"/>
    </row>
    <row r="53" spans="1:24" s="23" customFormat="1" x14ac:dyDescent="0.25">
      <c r="A53" s="80" t="s">
        <v>258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128">
        <v>106334.8</v>
      </c>
      <c r="N53" s="81"/>
      <c r="O53" s="128">
        <v>1057091</v>
      </c>
      <c r="P53" s="81"/>
      <c r="Q53" s="128">
        <v>1057091</v>
      </c>
      <c r="R53" s="81"/>
      <c r="S53" s="128">
        <v>777291.29</v>
      </c>
      <c r="T53" s="81"/>
      <c r="U53" s="129">
        <v>730.98</v>
      </c>
      <c r="V53" s="81"/>
      <c r="W53" s="129">
        <v>73.53</v>
      </c>
      <c r="X53" s="81"/>
    </row>
    <row r="54" spans="1:24" s="23" customFormat="1" ht="26.25" customHeight="1" x14ac:dyDescent="0.25">
      <c r="A54" s="131" t="s">
        <v>278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128">
        <v>211495.98</v>
      </c>
      <c r="N54" s="81"/>
      <c r="O54" s="128">
        <v>0</v>
      </c>
      <c r="P54" s="81"/>
      <c r="Q54" s="128">
        <v>0</v>
      </c>
      <c r="R54" s="81"/>
      <c r="S54" s="128" t="s">
        <v>0</v>
      </c>
      <c r="T54" s="81"/>
      <c r="U54" s="129">
        <v>0</v>
      </c>
      <c r="V54" s="81"/>
      <c r="W54" s="129">
        <v>0</v>
      </c>
      <c r="X54" s="81"/>
    </row>
    <row r="55" spans="1:24" s="23" customFormat="1" x14ac:dyDescent="0.25">
      <c r="A55" s="80" t="s">
        <v>181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128">
        <v>385992.71</v>
      </c>
      <c r="N55" s="81"/>
      <c r="O55" s="128">
        <v>5169856</v>
      </c>
      <c r="P55" s="81"/>
      <c r="Q55" s="128">
        <v>5169856</v>
      </c>
      <c r="R55" s="81"/>
      <c r="S55" s="128">
        <v>4133422.85</v>
      </c>
      <c r="T55" s="81"/>
      <c r="U55" s="129">
        <v>1070.8599999999999</v>
      </c>
      <c r="V55" s="81"/>
      <c r="W55" s="129">
        <v>79.95</v>
      </c>
      <c r="X55" s="81"/>
    </row>
    <row r="56" spans="1:24" x14ac:dyDescent="0.25">
      <c r="A56" s="125" t="s">
        <v>182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126">
        <v>118795.19</v>
      </c>
      <c r="N56" s="81"/>
      <c r="O56" s="126">
        <v>31774</v>
      </c>
      <c r="P56" s="81"/>
      <c r="Q56" s="126">
        <v>31774</v>
      </c>
      <c r="R56" s="81"/>
      <c r="S56" s="126">
        <v>30926.93</v>
      </c>
      <c r="T56" s="81"/>
      <c r="U56" s="127">
        <v>26.03</v>
      </c>
      <c r="V56" s="81"/>
      <c r="W56" s="127">
        <v>97.33</v>
      </c>
      <c r="X56" s="81"/>
    </row>
    <row r="57" spans="1:24" s="23" customFormat="1" x14ac:dyDescent="0.25">
      <c r="A57" s="80" t="s">
        <v>183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128">
        <v>118795.19</v>
      </c>
      <c r="N57" s="81"/>
      <c r="O57" s="128">
        <v>31774</v>
      </c>
      <c r="P57" s="81"/>
      <c r="Q57" s="128">
        <v>31774</v>
      </c>
      <c r="R57" s="81"/>
      <c r="S57" s="128">
        <v>30926.93</v>
      </c>
      <c r="T57" s="81"/>
      <c r="U57" s="129">
        <v>26.03</v>
      </c>
      <c r="V57" s="81"/>
      <c r="W57" s="129">
        <v>97.33</v>
      </c>
      <c r="X57" s="81"/>
    </row>
    <row r="58" spans="1:24" ht="28.5" customHeight="1" x14ac:dyDescent="0.25">
      <c r="A58" s="130" t="s">
        <v>253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126">
        <v>30093.19</v>
      </c>
      <c r="N58" s="81"/>
      <c r="O58" s="126">
        <v>13083352</v>
      </c>
      <c r="P58" s="81"/>
      <c r="Q58" s="126">
        <v>13083352</v>
      </c>
      <c r="R58" s="81"/>
      <c r="S58" s="126">
        <v>2882779.41</v>
      </c>
      <c r="T58" s="81"/>
      <c r="U58" s="127">
        <v>9579.51</v>
      </c>
      <c r="V58" s="81"/>
      <c r="W58" s="127">
        <v>22.03</v>
      </c>
      <c r="X58" s="81"/>
    </row>
    <row r="59" spans="1:24" s="23" customFormat="1" ht="27" customHeight="1" x14ac:dyDescent="0.25">
      <c r="A59" s="131" t="s">
        <v>279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128">
        <v>30093.19</v>
      </c>
      <c r="N59" s="81"/>
      <c r="O59" s="128">
        <v>13083352</v>
      </c>
      <c r="P59" s="81"/>
      <c r="Q59" s="128">
        <v>13083352</v>
      </c>
      <c r="R59" s="81"/>
      <c r="S59" s="128">
        <v>2882779.41</v>
      </c>
      <c r="T59" s="81"/>
      <c r="U59" s="129">
        <v>9579.51</v>
      </c>
      <c r="V59" s="81"/>
      <c r="W59" s="129">
        <v>22.03</v>
      </c>
      <c r="X59" s="81"/>
    </row>
    <row r="60" spans="1:24" x14ac:dyDescent="0.25">
      <c r="A60" s="125" t="s">
        <v>251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126">
        <v>1442267.61</v>
      </c>
      <c r="N60" s="81"/>
      <c r="O60" s="126">
        <v>4074273</v>
      </c>
      <c r="P60" s="81"/>
      <c r="Q60" s="126">
        <v>4074273</v>
      </c>
      <c r="R60" s="81"/>
      <c r="S60" s="126">
        <v>4002970.84</v>
      </c>
      <c r="T60" s="81"/>
      <c r="U60" s="127">
        <v>277.55</v>
      </c>
      <c r="V60" s="81"/>
      <c r="W60" s="127">
        <v>98.25</v>
      </c>
      <c r="X60" s="81"/>
    </row>
    <row r="61" spans="1:24" s="23" customFormat="1" x14ac:dyDescent="0.25">
      <c r="A61" s="80" t="s">
        <v>252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128">
        <v>1442267.61</v>
      </c>
      <c r="N61" s="81"/>
      <c r="O61" s="128">
        <v>4074273</v>
      </c>
      <c r="P61" s="81"/>
      <c r="Q61" s="128">
        <v>4074273</v>
      </c>
      <c r="R61" s="81"/>
      <c r="S61" s="128">
        <v>4002970.84</v>
      </c>
      <c r="T61" s="81"/>
      <c r="U61" s="129">
        <v>277.55</v>
      </c>
      <c r="V61" s="81"/>
      <c r="W61" s="129">
        <v>98.25</v>
      </c>
      <c r="X61" s="81"/>
    </row>
    <row r="62" spans="1:24" x14ac:dyDescent="0.25">
      <c r="A62" s="123" t="s">
        <v>0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3" t="s">
        <v>0</v>
      </c>
      <c r="N62" s="124"/>
      <c r="O62" s="123" t="s">
        <v>0</v>
      </c>
      <c r="P62" s="124"/>
      <c r="Q62" s="123" t="s">
        <v>0</v>
      </c>
      <c r="R62" s="124"/>
      <c r="S62" s="123" t="s">
        <v>0</v>
      </c>
      <c r="T62" s="124"/>
      <c r="U62" s="123" t="s">
        <v>0</v>
      </c>
      <c r="V62" s="124"/>
      <c r="W62" s="123" t="s">
        <v>0</v>
      </c>
      <c r="X62" s="124"/>
    </row>
  </sheetData>
  <mergeCells count="415">
    <mergeCell ref="A1:U1"/>
    <mergeCell ref="A2:U2"/>
    <mergeCell ref="A4:L4"/>
    <mergeCell ref="M4:N4"/>
    <mergeCell ref="O4:P4"/>
    <mergeCell ref="Q4:R4"/>
    <mergeCell ref="S4:T4"/>
    <mergeCell ref="U4:V4"/>
    <mergeCell ref="W4:X4"/>
    <mergeCell ref="A5:L5"/>
    <mergeCell ref="M5:N5"/>
    <mergeCell ref="O5:P5"/>
    <mergeCell ref="Q5:R5"/>
    <mergeCell ref="S5:T5"/>
    <mergeCell ref="U5:V5"/>
    <mergeCell ref="W5:X5"/>
    <mergeCell ref="A6:L6"/>
    <mergeCell ref="M6:N6"/>
    <mergeCell ref="O6:P6"/>
    <mergeCell ref="Q6:R6"/>
    <mergeCell ref="S6:T6"/>
    <mergeCell ref="U6:V6"/>
    <mergeCell ref="W6:X6"/>
    <mergeCell ref="A7:L7"/>
    <mergeCell ref="M7:N7"/>
    <mergeCell ref="O7:P7"/>
    <mergeCell ref="Q7:R7"/>
    <mergeCell ref="S7:T7"/>
    <mergeCell ref="U7:V7"/>
    <mergeCell ref="W7:X7"/>
    <mergeCell ref="A8:L8"/>
    <mergeCell ref="M8:N8"/>
    <mergeCell ref="O8:P8"/>
    <mergeCell ref="Q8:R8"/>
    <mergeCell ref="S8:T8"/>
    <mergeCell ref="U8:V8"/>
    <mergeCell ref="W8:X8"/>
    <mergeCell ref="A9:L9"/>
    <mergeCell ref="M9:N9"/>
    <mergeCell ref="O9:P9"/>
    <mergeCell ref="Q9:R9"/>
    <mergeCell ref="S9:T9"/>
    <mergeCell ref="U9:V9"/>
    <mergeCell ref="W9:X9"/>
    <mergeCell ref="A10:L10"/>
    <mergeCell ref="M10:N10"/>
    <mergeCell ref="O10:P10"/>
    <mergeCell ref="Q10:R10"/>
    <mergeCell ref="S10:T10"/>
    <mergeCell ref="U10:V10"/>
    <mergeCell ref="W10:X10"/>
    <mergeCell ref="A11:L11"/>
    <mergeCell ref="M11:N11"/>
    <mergeCell ref="O11:P11"/>
    <mergeCell ref="Q11:R11"/>
    <mergeCell ref="S11:T11"/>
    <mergeCell ref="U11:V11"/>
    <mergeCell ref="W11:X11"/>
    <mergeCell ref="A12:L12"/>
    <mergeCell ref="M12:N12"/>
    <mergeCell ref="O12:P12"/>
    <mergeCell ref="Q12:R12"/>
    <mergeCell ref="S12:T12"/>
    <mergeCell ref="U12:V12"/>
    <mergeCell ref="W12:X12"/>
    <mergeCell ref="A13:L13"/>
    <mergeCell ref="M13:N13"/>
    <mergeCell ref="O13:P13"/>
    <mergeCell ref="Q13:R13"/>
    <mergeCell ref="S13:T13"/>
    <mergeCell ref="U13:V13"/>
    <mergeCell ref="W13:X13"/>
    <mergeCell ref="A14:L14"/>
    <mergeCell ref="M14:N14"/>
    <mergeCell ref="O14:P14"/>
    <mergeCell ref="Q14:R14"/>
    <mergeCell ref="S14:T14"/>
    <mergeCell ref="U14:V14"/>
    <mergeCell ref="W14:X14"/>
    <mergeCell ref="A15:L15"/>
    <mergeCell ref="M15:N15"/>
    <mergeCell ref="O15:P15"/>
    <mergeCell ref="Q15:R15"/>
    <mergeCell ref="S15:T15"/>
    <mergeCell ref="U15:V15"/>
    <mergeCell ref="W15:X15"/>
    <mergeCell ref="A16:L16"/>
    <mergeCell ref="M16:N16"/>
    <mergeCell ref="O16:P16"/>
    <mergeCell ref="Q16:R16"/>
    <mergeCell ref="S16:T16"/>
    <mergeCell ref="U16:V16"/>
    <mergeCell ref="W16:X16"/>
    <mergeCell ref="A17:L17"/>
    <mergeCell ref="M17:N17"/>
    <mergeCell ref="O17:P17"/>
    <mergeCell ref="Q17:R17"/>
    <mergeCell ref="S17:T17"/>
    <mergeCell ref="U17:V17"/>
    <mergeCell ref="W17:X17"/>
    <mergeCell ref="A18:L18"/>
    <mergeCell ref="M18:N18"/>
    <mergeCell ref="O18:P18"/>
    <mergeCell ref="Q18:R18"/>
    <mergeCell ref="S18:T18"/>
    <mergeCell ref="U18:V18"/>
    <mergeCell ref="W18:X18"/>
    <mergeCell ref="A19:L19"/>
    <mergeCell ref="M19:N19"/>
    <mergeCell ref="O19:P19"/>
    <mergeCell ref="Q19:R19"/>
    <mergeCell ref="S19:T19"/>
    <mergeCell ref="U19:V19"/>
    <mergeCell ref="W19:X19"/>
    <mergeCell ref="A20:L20"/>
    <mergeCell ref="M20:N20"/>
    <mergeCell ref="O20:P20"/>
    <mergeCell ref="Q20:R20"/>
    <mergeCell ref="S20:T20"/>
    <mergeCell ref="U20:V20"/>
    <mergeCell ref="W20:X20"/>
    <mergeCell ref="A21:L21"/>
    <mergeCell ref="M21:N21"/>
    <mergeCell ref="O21:P21"/>
    <mergeCell ref="Q21:R21"/>
    <mergeCell ref="S21:T21"/>
    <mergeCell ref="U21:V21"/>
    <mergeCell ref="W21:X21"/>
    <mergeCell ref="A22:L22"/>
    <mergeCell ref="M22:N22"/>
    <mergeCell ref="O22:P22"/>
    <mergeCell ref="Q22:R22"/>
    <mergeCell ref="S22:T22"/>
    <mergeCell ref="U22:V22"/>
    <mergeCell ref="W22:X22"/>
    <mergeCell ref="A23:L23"/>
    <mergeCell ref="M23:N23"/>
    <mergeCell ref="O23:P23"/>
    <mergeCell ref="Q23:R23"/>
    <mergeCell ref="S23:T23"/>
    <mergeCell ref="U23:V23"/>
    <mergeCell ref="W23:X23"/>
    <mergeCell ref="A24:L24"/>
    <mergeCell ref="M24:N24"/>
    <mergeCell ref="O24:P24"/>
    <mergeCell ref="Q24:R24"/>
    <mergeCell ref="S24:T24"/>
    <mergeCell ref="U24:V24"/>
    <mergeCell ref="W24:X24"/>
    <mergeCell ref="A25:L25"/>
    <mergeCell ref="M25:N25"/>
    <mergeCell ref="O25:P25"/>
    <mergeCell ref="Q25:R25"/>
    <mergeCell ref="S25:T25"/>
    <mergeCell ref="U25:V25"/>
    <mergeCell ref="W25:X25"/>
    <mergeCell ref="A26:L26"/>
    <mergeCell ref="M26:N26"/>
    <mergeCell ref="O26:P26"/>
    <mergeCell ref="Q26:R26"/>
    <mergeCell ref="S26:T26"/>
    <mergeCell ref="U26:V26"/>
    <mergeCell ref="W26:X26"/>
    <mergeCell ref="A27:L27"/>
    <mergeCell ref="M27:N27"/>
    <mergeCell ref="O27:P27"/>
    <mergeCell ref="Q27:R27"/>
    <mergeCell ref="S27:T27"/>
    <mergeCell ref="U27:V27"/>
    <mergeCell ref="W27:X27"/>
    <mergeCell ref="A28:L28"/>
    <mergeCell ref="M28:N28"/>
    <mergeCell ref="O28:P28"/>
    <mergeCell ref="Q28:R28"/>
    <mergeCell ref="S28:T28"/>
    <mergeCell ref="U28:V28"/>
    <mergeCell ref="W28:X28"/>
    <mergeCell ref="A29:L29"/>
    <mergeCell ref="M29:N29"/>
    <mergeCell ref="O29:P29"/>
    <mergeCell ref="Q29:R29"/>
    <mergeCell ref="S29:T29"/>
    <mergeCell ref="U29:V29"/>
    <mergeCell ref="W29:X29"/>
    <mergeCell ref="A30:L30"/>
    <mergeCell ref="M30:N30"/>
    <mergeCell ref="O30:P30"/>
    <mergeCell ref="Q30:R30"/>
    <mergeCell ref="S30:T30"/>
    <mergeCell ref="U30:V30"/>
    <mergeCell ref="W30:X30"/>
    <mergeCell ref="A33:L33"/>
    <mergeCell ref="M33:N33"/>
    <mergeCell ref="O33:P33"/>
    <mergeCell ref="Q33:R33"/>
    <mergeCell ref="S33:T33"/>
    <mergeCell ref="U33:V33"/>
    <mergeCell ref="W33:X33"/>
    <mergeCell ref="A31:L31"/>
    <mergeCell ref="M31:N31"/>
    <mergeCell ref="O31:P31"/>
    <mergeCell ref="Q31:R31"/>
    <mergeCell ref="S31:T31"/>
    <mergeCell ref="U31:V31"/>
    <mergeCell ref="W31:X31"/>
    <mergeCell ref="A32:L32"/>
    <mergeCell ref="M32:N32"/>
    <mergeCell ref="O32:P32"/>
    <mergeCell ref="Q32:R32"/>
    <mergeCell ref="S32:T32"/>
    <mergeCell ref="U32:V32"/>
    <mergeCell ref="W32:X32"/>
    <mergeCell ref="A34:L34"/>
    <mergeCell ref="M34:N34"/>
    <mergeCell ref="O34:P34"/>
    <mergeCell ref="Q34:R34"/>
    <mergeCell ref="S34:T34"/>
    <mergeCell ref="U34:V34"/>
    <mergeCell ref="W34:X34"/>
    <mergeCell ref="A35:L35"/>
    <mergeCell ref="M35:N35"/>
    <mergeCell ref="O35:P35"/>
    <mergeCell ref="Q35:R35"/>
    <mergeCell ref="S35:T35"/>
    <mergeCell ref="U35:V35"/>
    <mergeCell ref="W35:X35"/>
    <mergeCell ref="A36:L36"/>
    <mergeCell ref="M36:N36"/>
    <mergeCell ref="O36:P36"/>
    <mergeCell ref="Q36:R36"/>
    <mergeCell ref="S36:T36"/>
    <mergeCell ref="U36:V36"/>
    <mergeCell ref="W36:X36"/>
    <mergeCell ref="A37:L37"/>
    <mergeCell ref="M37:N37"/>
    <mergeCell ref="O37:P37"/>
    <mergeCell ref="Q37:R37"/>
    <mergeCell ref="S37:T37"/>
    <mergeCell ref="U37:V37"/>
    <mergeCell ref="W37:X37"/>
    <mergeCell ref="A38:L38"/>
    <mergeCell ref="M38:N38"/>
    <mergeCell ref="O38:P38"/>
    <mergeCell ref="Q38:R38"/>
    <mergeCell ref="S38:T38"/>
    <mergeCell ref="U38:V38"/>
    <mergeCell ref="W38:X38"/>
    <mergeCell ref="A39:L39"/>
    <mergeCell ref="M39:N39"/>
    <mergeCell ref="O39:P39"/>
    <mergeCell ref="Q39:R39"/>
    <mergeCell ref="S39:T39"/>
    <mergeCell ref="U39:V39"/>
    <mergeCell ref="W39:X39"/>
    <mergeCell ref="A40:L40"/>
    <mergeCell ref="M40:N40"/>
    <mergeCell ref="O40:P40"/>
    <mergeCell ref="Q40:R40"/>
    <mergeCell ref="S40:T40"/>
    <mergeCell ref="U40:V40"/>
    <mergeCell ref="W40:X40"/>
    <mergeCell ref="A41:L41"/>
    <mergeCell ref="M41:N41"/>
    <mergeCell ref="O41:P41"/>
    <mergeCell ref="Q41:R41"/>
    <mergeCell ref="S41:T41"/>
    <mergeCell ref="U41:V41"/>
    <mergeCell ref="W41:X41"/>
    <mergeCell ref="A42:L42"/>
    <mergeCell ref="M42:N42"/>
    <mergeCell ref="O42:P42"/>
    <mergeCell ref="Q42:R42"/>
    <mergeCell ref="S42:T42"/>
    <mergeCell ref="U42:V42"/>
    <mergeCell ref="W42:X42"/>
    <mergeCell ref="A43:L43"/>
    <mergeCell ref="M43:N43"/>
    <mergeCell ref="O43:P43"/>
    <mergeCell ref="Q43:R43"/>
    <mergeCell ref="S43:T43"/>
    <mergeCell ref="U43:V43"/>
    <mergeCell ref="W43:X43"/>
    <mergeCell ref="A44:L44"/>
    <mergeCell ref="M44:N44"/>
    <mergeCell ref="O44:P44"/>
    <mergeCell ref="Q44:R44"/>
    <mergeCell ref="S44:T44"/>
    <mergeCell ref="U44:V44"/>
    <mergeCell ref="W44:X44"/>
    <mergeCell ref="A45:L45"/>
    <mergeCell ref="M45:N45"/>
    <mergeCell ref="O45:P45"/>
    <mergeCell ref="Q45:R45"/>
    <mergeCell ref="S45:T45"/>
    <mergeCell ref="U45:V45"/>
    <mergeCell ref="W45:X45"/>
    <mergeCell ref="A46:L46"/>
    <mergeCell ref="M46:N46"/>
    <mergeCell ref="O46:P46"/>
    <mergeCell ref="Q46:R46"/>
    <mergeCell ref="S46:T46"/>
    <mergeCell ref="U46:V46"/>
    <mergeCell ref="W46:X46"/>
    <mergeCell ref="A47:L47"/>
    <mergeCell ref="M47:N47"/>
    <mergeCell ref="O47:P47"/>
    <mergeCell ref="Q47:R47"/>
    <mergeCell ref="S47:T47"/>
    <mergeCell ref="U47:V47"/>
    <mergeCell ref="W47:X47"/>
    <mergeCell ref="A48:L48"/>
    <mergeCell ref="M48:N48"/>
    <mergeCell ref="O48:P48"/>
    <mergeCell ref="Q48:R48"/>
    <mergeCell ref="S48:T48"/>
    <mergeCell ref="U48:V48"/>
    <mergeCell ref="W48:X48"/>
    <mergeCell ref="A49:L49"/>
    <mergeCell ref="M49:N49"/>
    <mergeCell ref="O49:P49"/>
    <mergeCell ref="Q49:R49"/>
    <mergeCell ref="S49:T49"/>
    <mergeCell ref="U49:V49"/>
    <mergeCell ref="W49:X49"/>
    <mergeCell ref="A50:L50"/>
    <mergeCell ref="M50:N50"/>
    <mergeCell ref="O50:P50"/>
    <mergeCell ref="Q50:R50"/>
    <mergeCell ref="S50:T50"/>
    <mergeCell ref="U50:V50"/>
    <mergeCell ref="W50:X50"/>
    <mergeCell ref="A51:L51"/>
    <mergeCell ref="M51:N51"/>
    <mergeCell ref="O51:P51"/>
    <mergeCell ref="Q51:R51"/>
    <mergeCell ref="S51:T51"/>
    <mergeCell ref="U51:V51"/>
    <mergeCell ref="W51:X51"/>
    <mergeCell ref="A52:L52"/>
    <mergeCell ref="M52:N52"/>
    <mergeCell ref="O52:P52"/>
    <mergeCell ref="Q52:R52"/>
    <mergeCell ref="S52:T52"/>
    <mergeCell ref="U52:V52"/>
    <mergeCell ref="W52:X52"/>
    <mergeCell ref="A53:L53"/>
    <mergeCell ref="M53:N53"/>
    <mergeCell ref="O53:P53"/>
    <mergeCell ref="Q53:R53"/>
    <mergeCell ref="S53:T53"/>
    <mergeCell ref="U53:V53"/>
    <mergeCell ref="W53:X53"/>
    <mergeCell ref="A54:L54"/>
    <mergeCell ref="M54:N54"/>
    <mergeCell ref="O54:P54"/>
    <mergeCell ref="Q54:R54"/>
    <mergeCell ref="S54:T54"/>
    <mergeCell ref="U54:V54"/>
    <mergeCell ref="W54:X54"/>
    <mergeCell ref="A55:L55"/>
    <mergeCell ref="M55:N55"/>
    <mergeCell ref="O55:P55"/>
    <mergeCell ref="Q55:R55"/>
    <mergeCell ref="S55:T55"/>
    <mergeCell ref="U55:V55"/>
    <mergeCell ref="W55:X55"/>
    <mergeCell ref="A56:L56"/>
    <mergeCell ref="M56:N56"/>
    <mergeCell ref="O56:P56"/>
    <mergeCell ref="Q56:R56"/>
    <mergeCell ref="S56:T56"/>
    <mergeCell ref="U56:V56"/>
    <mergeCell ref="W56:X56"/>
    <mergeCell ref="A57:L57"/>
    <mergeCell ref="M57:N57"/>
    <mergeCell ref="O57:P57"/>
    <mergeCell ref="Q57:R57"/>
    <mergeCell ref="S57:T57"/>
    <mergeCell ref="U57:V57"/>
    <mergeCell ref="W57:X57"/>
    <mergeCell ref="A58:L58"/>
    <mergeCell ref="M58:N58"/>
    <mergeCell ref="O58:P58"/>
    <mergeCell ref="Q58:R58"/>
    <mergeCell ref="S58:T58"/>
    <mergeCell ref="U58:V58"/>
    <mergeCell ref="W58:X58"/>
    <mergeCell ref="A59:L59"/>
    <mergeCell ref="M59:N59"/>
    <mergeCell ref="O59:P59"/>
    <mergeCell ref="Q59:R59"/>
    <mergeCell ref="S59:T59"/>
    <mergeCell ref="U59:V59"/>
    <mergeCell ref="W59:X59"/>
    <mergeCell ref="A62:L62"/>
    <mergeCell ref="M62:N62"/>
    <mergeCell ref="O62:P62"/>
    <mergeCell ref="Q62:R62"/>
    <mergeCell ref="S62:T62"/>
    <mergeCell ref="U62:V62"/>
    <mergeCell ref="W62:X62"/>
    <mergeCell ref="A60:L60"/>
    <mergeCell ref="M60:N60"/>
    <mergeCell ref="O60:P60"/>
    <mergeCell ref="Q60:R60"/>
    <mergeCell ref="S60:T60"/>
    <mergeCell ref="U60:V60"/>
    <mergeCell ref="W60:X60"/>
    <mergeCell ref="A61:L61"/>
    <mergeCell ref="M61:N61"/>
    <mergeCell ref="O61:P61"/>
    <mergeCell ref="Q61:R61"/>
    <mergeCell ref="S61:T61"/>
    <mergeCell ref="U61:V61"/>
    <mergeCell ref="W61:X61"/>
  </mergeCells>
  <pageMargins left="0.70866141732283472" right="0.70866141732283472" top="0.74803149606299213" bottom="0.74803149606299213" header="0.31496062992125984" footer="0.31496062992125984"/>
  <pageSetup paperSize="9" scale="92" firstPageNumber="9" fitToHeight="0" orientation="landscape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3"/>
  <sheetViews>
    <sheetView workbookViewId="0">
      <selection activeCell="G14" sqref="G14:H14"/>
    </sheetView>
  </sheetViews>
  <sheetFormatPr defaultRowHeight="15" x14ac:dyDescent="0.25"/>
  <cols>
    <col min="1" max="3" width="9.140625" style="9"/>
    <col min="4" max="4" width="10.140625" style="9" customWidth="1"/>
    <col min="5" max="5" width="9.140625" style="9"/>
    <col min="6" max="6" width="6.5703125" style="9" customWidth="1"/>
    <col min="7" max="7" width="9.140625" style="9"/>
    <col min="8" max="8" width="8" style="9" customWidth="1"/>
    <col min="9" max="9" width="9.140625" style="9"/>
    <col min="10" max="10" width="5.42578125" style="9" customWidth="1"/>
    <col min="11" max="11" width="9.140625" style="9"/>
    <col min="12" max="12" width="5.7109375" style="9" customWidth="1"/>
    <col min="13" max="13" width="9.140625" style="9"/>
    <col min="14" max="14" width="7.140625" style="9" customWidth="1"/>
    <col min="15" max="15" width="9.140625" style="9"/>
    <col min="16" max="16" width="3.7109375" style="9" customWidth="1"/>
    <col min="17" max="17" width="9.140625" style="9"/>
    <col min="18" max="18" width="2.140625" style="9" customWidth="1"/>
  </cols>
  <sheetData>
    <row r="1" spans="1:18" s="4" customFormat="1" ht="18.75" x14ac:dyDescent="0.3">
      <c r="A1" s="145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18" x14ac:dyDescent="0.25">
      <c r="A2" s="60" t="s">
        <v>254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</row>
    <row r="3" spans="1:18" x14ac:dyDescent="0.25">
      <c r="A3" s="160" t="s">
        <v>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18" ht="34.5" customHeight="1" x14ac:dyDescent="0.25">
      <c r="A4" s="150" t="s">
        <v>235</v>
      </c>
      <c r="B4" s="151"/>
      <c r="C4" s="151"/>
      <c r="D4" s="151"/>
      <c r="E4" s="151"/>
      <c r="F4" s="152"/>
      <c r="G4" s="100" t="s">
        <v>236</v>
      </c>
      <c r="H4" s="122"/>
      <c r="I4" s="100" t="s">
        <v>250</v>
      </c>
      <c r="J4" s="122"/>
      <c r="K4" s="100" t="s">
        <v>237</v>
      </c>
      <c r="L4" s="122"/>
      <c r="M4" s="100" t="s">
        <v>238</v>
      </c>
      <c r="N4" s="122"/>
      <c r="O4" s="100" t="s">
        <v>259</v>
      </c>
      <c r="P4" s="122"/>
      <c r="Q4" s="100" t="s">
        <v>260</v>
      </c>
      <c r="R4" s="122"/>
    </row>
    <row r="5" spans="1:18" ht="15" customHeight="1" x14ac:dyDescent="0.25">
      <c r="A5" s="153"/>
      <c r="B5" s="154"/>
      <c r="C5" s="154"/>
      <c r="D5" s="154"/>
      <c r="E5" s="154"/>
      <c r="F5" s="155"/>
      <c r="G5" s="101" t="s">
        <v>2</v>
      </c>
      <c r="H5" s="86"/>
      <c r="I5" s="101" t="s">
        <v>3</v>
      </c>
      <c r="J5" s="86"/>
      <c r="K5" s="101" t="s">
        <v>4</v>
      </c>
      <c r="L5" s="86"/>
      <c r="M5" s="101" t="s">
        <v>5</v>
      </c>
      <c r="N5" s="86"/>
      <c r="O5" s="101" t="s">
        <v>6</v>
      </c>
      <c r="P5" s="86"/>
      <c r="Q5" s="101" t="s">
        <v>7</v>
      </c>
      <c r="R5" s="86"/>
    </row>
    <row r="6" spans="1:18" x14ac:dyDescent="0.25">
      <c r="A6" s="109" t="s">
        <v>184</v>
      </c>
      <c r="B6" s="110"/>
      <c r="C6" s="110"/>
      <c r="D6" s="110"/>
      <c r="E6" s="110"/>
      <c r="F6" s="110"/>
      <c r="G6" s="111">
        <v>23947077.870000001</v>
      </c>
      <c r="H6" s="110"/>
      <c r="I6" s="111">
        <v>57422048</v>
      </c>
      <c r="J6" s="110"/>
      <c r="K6" s="111">
        <v>57422048</v>
      </c>
      <c r="L6" s="110"/>
      <c r="M6" s="111">
        <v>36135311.719999999</v>
      </c>
      <c r="N6" s="110"/>
      <c r="O6" s="112">
        <v>150.9</v>
      </c>
      <c r="P6" s="110"/>
      <c r="Q6" s="112">
        <v>62.93</v>
      </c>
      <c r="R6" s="110"/>
    </row>
    <row r="7" spans="1:18" x14ac:dyDescent="0.25">
      <c r="A7" s="156" t="s">
        <v>185</v>
      </c>
      <c r="B7" s="81"/>
      <c r="C7" s="81"/>
      <c r="D7" s="81"/>
      <c r="E7" s="81"/>
      <c r="F7" s="81"/>
      <c r="G7" s="157">
        <v>2703529.7</v>
      </c>
      <c r="H7" s="81"/>
      <c r="I7" s="157">
        <v>5082633</v>
      </c>
      <c r="J7" s="81"/>
      <c r="K7" s="157">
        <v>5049749</v>
      </c>
      <c r="L7" s="81"/>
      <c r="M7" s="157">
        <v>3866629.71</v>
      </c>
      <c r="N7" s="81"/>
      <c r="O7" s="158">
        <v>143.02000000000001</v>
      </c>
      <c r="P7" s="81"/>
      <c r="Q7" s="158">
        <v>76.569999999999993</v>
      </c>
      <c r="R7" s="81"/>
    </row>
    <row r="8" spans="1:18" s="23" customFormat="1" ht="27" customHeight="1" x14ac:dyDescent="0.25">
      <c r="A8" s="113" t="s">
        <v>261</v>
      </c>
      <c r="B8" s="81"/>
      <c r="C8" s="81"/>
      <c r="D8" s="81"/>
      <c r="E8" s="81"/>
      <c r="F8" s="81"/>
      <c r="G8" s="148">
        <v>2642047.52</v>
      </c>
      <c r="H8" s="81"/>
      <c r="I8" s="148">
        <v>4914633</v>
      </c>
      <c r="J8" s="81"/>
      <c r="K8" s="148">
        <v>4881749</v>
      </c>
      <c r="L8" s="81"/>
      <c r="M8" s="148">
        <v>3748995.58</v>
      </c>
      <c r="N8" s="81"/>
      <c r="O8" s="149">
        <v>141.9</v>
      </c>
      <c r="P8" s="81"/>
      <c r="Q8" s="149">
        <v>76.8</v>
      </c>
      <c r="R8" s="81"/>
    </row>
    <row r="9" spans="1:18" s="23" customFormat="1" x14ac:dyDescent="0.25">
      <c r="A9" s="81" t="s">
        <v>186</v>
      </c>
      <c r="B9" s="81"/>
      <c r="C9" s="81"/>
      <c r="D9" s="81"/>
      <c r="E9" s="81"/>
      <c r="F9" s="81"/>
      <c r="G9" s="148" t="s">
        <v>0</v>
      </c>
      <c r="H9" s="81"/>
      <c r="I9" s="148">
        <v>30000</v>
      </c>
      <c r="J9" s="81"/>
      <c r="K9" s="148">
        <v>30000</v>
      </c>
      <c r="L9" s="81"/>
      <c r="M9" s="148">
        <v>342.4</v>
      </c>
      <c r="N9" s="81"/>
      <c r="O9" s="149" t="s">
        <v>0</v>
      </c>
      <c r="P9" s="81"/>
      <c r="Q9" s="149">
        <v>1.1399999999999999</v>
      </c>
      <c r="R9" s="81"/>
    </row>
    <row r="10" spans="1:18" s="23" customFormat="1" x14ac:dyDescent="0.25">
      <c r="A10" s="81" t="s">
        <v>187</v>
      </c>
      <c r="B10" s="81"/>
      <c r="C10" s="81"/>
      <c r="D10" s="81"/>
      <c r="E10" s="81"/>
      <c r="F10" s="81"/>
      <c r="G10" s="148">
        <v>61482.18</v>
      </c>
      <c r="H10" s="81"/>
      <c r="I10" s="148">
        <v>138000</v>
      </c>
      <c r="J10" s="81"/>
      <c r="K10" s="148">
        <v>138000</v>
      </c>
      <c r="L10" s="81"/>
      <c r="M10" s="148">
        <v>117291.73</v>
      </c>
      <c r="N10" s="81"/>
      <c r="O10" s="149">
        <v>190.77</v>
      </c>
      <c r="P10" s="81"/>
      <c r="Q10" s="149">
        <v>84.99</v>
      </c>
      <c r="R10" s="81"/>
    </row>
    <row r="11" spans="1:18" x14ac:dyDescent="0.25">
      <c r="A11" s="156" t="s">
        <v>188</v>
      </c>
      <c r="B11" s="81"/>
      <c r="C11" s="81"/>
      <c r="D11" s="81"/>
      <c r="E11" s="81"/>
      <c r="F11" s="81"/>
      <c r="G11" s="157">
        <v>741257.55</v>
      </c>
      <c r="H11" s="81"/>
      <c r="I11" s="157">
        <v>1118871</v>
      </c>
      <c r="J11" s="81"/>
      <c r="K11" s="157">
        <v>1117397</v>
      </c>
      <c r="L11" s="81"/>
      <c r="M11" s="157">
        <v>930935.21</v>
      </c>
      <c r="N11" s="81"/>
      <c r="O11" s="158">
        <v>125.59</v>
      </c>
      <c r="P11" s="81"/>
      <c r="Q11" s="158">
        <v>83.31</v>
      </c>
      <c r="R11" s="81"/>
    </row>
    <row r="12" spans="1:18" s="23" customFormat="1" x14ac:dyDescent="0.25">
      <c r="A12" s="81" t="s">
        <v>189</v>
      </c>
      <c r="B12" s="81"/>
      <c r="C12" s="81"/>
      <c r="D12" s="81"/>
      <c r="E12" s="81"/>
      <c r="F12" s="81"/>
      <c r="G12" s="148">
        <v>3913.39</v>
      </c>
      <c r="H12" s="81"/>
      <c r="I12" s="148">
        <v>4000</v>
      </c>
      <c r="J12" s="81"/>
      <c r="K12" s="148">
        <v>4000</v>
      </c>
      <c r="L12" s="81"/>
      <c r="M12" s="148" t="s">
        <v>0</v>
      </c>
      <c r="N12" s="81"/>
      <c r="O12" s="149" t="s">
        <v>0</v>
      </c>
      <c r="P12" s="81"/>
      <c r="Q12" s="149" t="s">
        <v>0</v>
      </c>
      <c r="R12" s="81"/>
    </row>
    <row r="13" spans="1:18" s="23" customFormat="1" x14ac:dyDescent="0.25">
      <c r="A13" s="81" t="s">
        <v>190</v>
      </c>
      <c r="B13" s="81"/>
      <c r="C13" s="81"/>
      <c r="D13" s="81"/>
      <c r="E13" s="81"/>
      <c r="F13" s="81"/>
      <c r="G13" s="148">
        <v>712003.99</v>
      </c>
      <c r="H13" s="81"/>
      <c r="I13" s="148">
        <v>1072100</v>
      </c>
      <c r="J13" s="81"/>
      <c r="K13" s="148">
        <v>1072101</v>
      </c>
      <c r="L13" s="81"/>
      <c r="M13" s="148">
        <v>905968.49</v>
      </c>
      <c r="N13" s="81"/>
      <c r="O13" s="149">
        <v>127.24</v>
      </c>
      <c r="P13" s="81"/>
      <c r="Q13" s="149">
        <v>84.5</v>
      </c>
      <c r="R13" s="81"/>
    </row>
    <row r="14" spans="1:18" s="23" customFormat="1" ht="27" customHeight="1" x14ac:dyDescent="0.25">
      <c r="A14" s="113" t="s">
        <v>262</v>
      </c>
      <c r="B14" s="81"/>
      <c r="C14" s="81"/>
      <c r="D14" s="81"/>
      <c r="E14" s="81"/>
      <c r="F14" s="81"/>
      <c r="G14" s="148">
        <v>18007.14</v>
      </c>
      <c r="H14" s="81"/>
      <c r="I14" s="148">
        <v>28771</v>
      </c>
      <c r="J14" s="81"/>
      <c r="K14" s="148">
        <v>27646</v>
      </c>
      <c r="L14" s="81"/>
      <c r="M14" s="148">
        <v>20973.56</v>
      </c>
      <c r="N14" s="81"/>
      <c r="O14" s="149">
        <v>116.47</v>
      </c>
      <c r="P14" s="81"/>
      <c r="Q14" s="149">
        <v>75.86</v>
      </c>
      <c r="R14" s="81"/>
    </row>
    <row r="15" spans="1:18" s="23" customFormat="1" ht="26.25" customHeight="1" x14ac:dyDescent="0.25">
      <c r="A15" s="113" t="s">
        <v>263</v>
      </c>
      <c r="B15" s="81"/>
      <c r="C15" s="81"/>
      <c r="D15" s="81"/>
      <c r="E15" s="81"/>
      <c r="F15" s="81"/>
      <c r="G15" s="148">
        <v>7333.03</v>
      </c>
      <c r="H15" s="81"/>
      <c r="I15" s="148">
        <v>14000</v>
      </c>
      <c r="J15" s="81"/>
      <c r="K15" s="148">
        <v>13650</v>
      </c>
      <c r="L15" s="81"/>
      <c r="M15" s="148">
        <v>3993.16</v>
      </c>
      <c r="N15" s="81"/>
      <c r="O15" s="149">
        <v>54.45</v>
      </c>
      <c r="P15" s="81"/>
      <c r="Q15" s="149">
        <v>29.25</v>
      </c>
      <c r="R15" s="81"/>
    </row>
    <row r="16" spans="1:18" x14ac:dyDescent="0.25">
      <c r="A16" s="156" t="s">
        <v>191</v>
      </c>
      <c r="B16" s="81"/>
      <c r="C16" s="81"/>
      <c r="D16" s="81"/>
      <c r="E16" s="81"/>
      <c r="F16" s="81"/>
      <c r="G16" s="157">
        <v>5431820.0700000003</v>
      </c>
      <c r="H16" s="81"/>
      <c r="I16" s="157">
        <v>13141838</v>
      </c>
      <c r="J16" s="81"/>
      <c r="K16" s="157">
        <v>13117067</v>
      </c>
      <c r="L16" s="81"/>
      <c r="M16" s="157">
        <v>8750055.8800000008</v>
      </c>
      <c r="N16" s="81"/>
      <c r="O16" s="158">
        <v>161.09</v>
      </c>
      <c r="P16" s="81"/>
      <c r="Q16" s="158">
        <v>66.709999999999994</v>
      </c>
      <c r="R16" s="81"/>
    </row>
    <row r="17" spans="1:18" ht="28.5" customHeight="1" x14ac:dyDescent="0.25">
      <c r="A17" s="113" t="s">
        <v>192</v>
      </c>
      <c r="B17" s="81"/>
      <c r="C17" s="81"/>
      <c r="D17" s="81"/>
      <c r="E17" s="81"/>
      <c r="F17" s="81"/>
      <c r="G17" s="148">
        <v>14138.46</v>
      </c>
      <c r="H17" s="81"/>
      <c r="I17" s="148">
        <v>324835</v>
      </c>
      <c r="J17" s="81"/>
      <c r="K17" s="148">
        <v>312335</v>
      </c>
      <c r="L17" s="81"/>
      <c r="M17" s="148">
        <v>19816.060000000001</v>
      </c>
      <c r="N17" s="81"/>
      <c r="O17" s="149">
        <v>140.16</v>
      </c>
      <c r="P17" s="81"/>
      <c r="Q17" s="149">
        <v>6.34</v>
      </c>
      <c r="R17" s="81"/>
    </row>
    <row r="18" spans="1:18" x14ac:dyDescent="0.25">
      <c r="A18" s="81" t="s">
        <v>193</v>
      </c>
      <c r="B18" s="81"/>
      <c r="C18" s="81"/>
      <c r="D18" s="81"/>
      <c r="E18" s="81"/>
      <c r="F18" s="81"/>
      <c r="G18" s="148">
        <v>5142941.47</v>
      </c>
      <c r="H18" s="81"/>
      <c r="I18" s="148">
        <v>8120301</v>
      </c>
      <c r="J18" s="81"/>
      <c r="K18" s="148">
        <v>8102992</v>
      </c>
      <c r="L18" s="81"/>
      <c r="M18" s="148">
        <v>4134562.5</v>
      </c>
      <c r="N18" s="81"/>
      <c r="O18" s="149">
        <v>80.39</v>
      </c>
      <c r="P18" s="81"/>
      <c r="Q18" s="149">
        <v>51.03</v>
      </c>
      <c r="R18" s="81"/>
    </row>
    <row r="19" spans="1:18" x14ac:dyDescent="0.25">
      <c r="A19" s="81" t="s">
        <v>194</v>
      </c>
      <c r="B19" s="81"/>
      <c r="C19" s="81"/>
      <c r="D19" s="81"/>
      <c r="E19" s="81"/>
      <c r="F19" s="81"/>
      <c r="G19" s="148">
        <v>260966.68</v>
      </c>
      <c r="H19" s="81"/>
      <c r="I19" s="148">
        <v>4690702</v>
      </c>
      <c r="J19" s="81"/>
      <c r="K19" s="148">
        <v>4694740</v>
      </c>
      <c r="L19" s="81"/>
      <c r="M19" s="148">
        <v>4590150.26</v>
      </c>
      <c r="N19" s="81"/>
      <c r="O19" s="149">
        <v>1758.9</v>
      </c>
      <c r="P19" s="81"/>
      <c r="Q19" s="149">
        <v>97.77</v>
      </c>
      <c r="R19" s="81"/>
    </row>
    <row r="20" spans="1:18" ht="27" customHeight="1" x14ac:dyDescent="0.25">
      <c r="A20" s="113" t="s">
        <v>264</v>
      </c>
      <c r="B20" s="81"/>
      <c r="C20" s="81"/>
      <c r="D20" s="81"/>
      <c r="E20" s="81"/>
      <c r="F20" s="81"/>
      <c r="G20" s="148">
        <v>7000</v>
      </c>
      <c r="H20" s="81"/>
      <c r="I20" s="148">
        <v>0</v>
      </c>
      <c r="J20" s="81"/>
      <c r="K20" s="148">
        <v>0</v>
      </c>
      <c r="L20" s="81"/>
      <c r="M20" s="148" t="s">
        <v>0</v>
      </c>
      <c r="N20" s="81"/>
      <c r="O20" s="149" t="s">
        <v>0</v>
      </c>
      <c r="P20" s="81"/>
      <c r="Q20" s="149" t="s">
        <v>0</v>
      </c>
      <c r="R20" s="81"/>
    </row>
    <row r="21" spans="1:18" ht="30" customHeight="1" x14ac:dyDescent="0.25">
      <c r="A21" s="113" t="s">
        <v>195</v>
      </c>
      <c r="B21" s="81"/>
      <c r="C21" s="81"/>
      <c r="D21" s="81"/>
      <c r="E21" s="81"/>
      <c r="F21" s="81"/>
      <c r="G21" s="148">
        <v>6773.46</v>
      </c>
      <c r="H21" s="81"/>
      <c r="I21" s="148">
        <v>6000</v>
      </c>
      <c r="J21" s="81"/>
      <c r="K21" s="148">
        <v>7000</v>
      </c>
      <c r="L21" s="81"/>
      <c r="M21" s="148">
        <v>5527.06</v>
      </c>
      <c r="N21" s="81"/>
      <c r="O21" s="149">
        <v>81.599999999999994</v>
      </c>
      <c r="P21" s="81"/>
      <c r="Q21" s="149">
        <v>78.959999999999994</v>
      </c>
      <c r="R21" s="81"/>
    </row>
    <row r="22" spans="1:18" x14ac:dyDescent="0.25">
      <c r="A22" s="156" t="s">
        <v>196</v>
      </c>
      <c r="B22" s="81"/>
      <c r="C22" s="81"/>
      <c r="D22" s="81"/>
      <c r="E22" s="81"/>
      <c r="F22" s="81"/>
      <c r="G22" s="157">
        <v>295408.09000000003</v>
      </c>
      <c r="H22" s="81"/>
      <c r="I22" s="157">
        <v>6885387</v>
      </c>
      <c r="J22" s="81"/>
      <c r="K22" s="157">
        <v>6879875</v>
      </c>
      <c r="L22" s="81"/>
      <c r="M22" s="157">
        <v>335219.03999999998</v>
      </c>
      <c r="N22" s="81"/>
      <c r="O22" s="158">
        <v>113.48</v>
      </c>
      <c r="P22" s="81"/>
      <c r="Q22" s="158">
        <v>4.87</v>
      </c>
      <c r="R22" s="81"/>
    </row>
    <row r="23" spans="1:18" s="23" customFormat="1" x14ac:dyDescent="0.25">
      <c r="A23" s="81" t="s">
        <v>197</v>
      </c>
      <c r="B23" s="81"/>
      <c r="C23" s="81"/>
      <c r="D23" s="81"/>
      <c r="E23" s="81"/>
      <c r="F23" s="81"/>
      <c r="G23" s="148">
        <v>188894.29</v>
      </c>
      <c r="H23" s="81"/>
      <c r="I23" s="148">
        <v>373738</v>
      </c>
      <c r="J23" s="81"/>
      <c r="K23" s="148">
        <v>372176</v>
      </c>
      <c r="L23" s="81"/>
      <c r="M23" s="148">
        <v>193799.74</v>
      </c>
      <c r="N23" s="81"/>
      <c r="O23" s="149">
        <v>102.6</v>
      </c>
      <c r="P23" s="81"/>
      <c r="Q23" s="149">
        <v>52.07</v>
      </c>
      <c r="R23" s="81"/>
    </row>
    <row r="24" spans="1:18" s="23" customFormat="1" x14ac:dyDescent="0.25">
      <c r="A24" s="81" t="s">
        <v>198</v>
      </c>
      <c r="B24" s="81"/>
      <c r="C24" s="81"/>
      <c r="D24" s="81"/>
      <c r="E24" s="81"/>
      <c r="F24" s="81"/>
      <c r="G24" s="148">
        <v>53864.63</v>
      </c>
      <c r="H24" s="81"/>
      <c r="I24" s="148">
        <v>6409722</v>
      </c>
      <c r="J24" s="81"/>
      <c r="K24" s="148">
        <v>6405372</v>
      </c>
      <c r="L24" s="81"/>
      <c r="M24" s="148">
        <v>57429.07</v>
      </c>
      <c r="N24" s="81"/>
      <c r="O24" s="149">
        <v>106.62</v>
      </c>
      <c r="P24" s="81"/>
      <c r="Q24" s="149">
        <v>0.9</v>
      </c>
      <c r="R24" s="81"/>
    </row>
    <row r="25" spans="1:18" s="23" customFormat="1" x14ac:dyDescent="0.25">
      <c r="A25" s="81" t="s">
        <v>199</v>
      </c>
      <c r="B25" s="81"/>
      <c r="C25" s="81"/>
      <c r="D25" s="81"/>
      <c r="E25" s="81"/>
      <c r="F25" s="81"/>
      <c r="G25" s="148">
        <v>37749.17</v>
      </c>
      <c r="H25" s="81"/>
      <c r="I25" s="148">
        <v>28570</v>
      </c>
      <c r="J25" s="81"/>
      <c r="K25" s="148">
        <v>29970</v>
      </c>
      <c r="L25" s="81"/>
      <c r="M25" s="148">
        <v>24906.78</v>
      </c>
      <c r="N25" s="81"/>
      <c r="O25" s="149">
        <v>65.98</v>
      </c>
      <c r="P25" s="81"/>
      <c r="Q25" s="149">
        <v>83.11</v>
      </c>
      <c r="R25" s="81"/>
    </row>
    <row r="26" spans="1:18" s="23" customFormat="1" x14ac:dyDescent="0.25">
      <c r="A26" s="81" t="s">
        <v>200</v>
      </c>
      <c r="B26" s="81"/>
      <c r="C26" s="81"/>
      <c r="D26" s="81"/>
      <c r="E26" s="81"/>
      <c r="F26" s="81"/>
      <c r="G26" s="148">
        <v>14900</v>
      </c>
      <c r="H26" s="81"/>
      <c r="I26" s="148">
        <v>15857</v>
      </c>
      <c r="J26" s="81"/>
      <c r="K26" s="148">
        <v>15857</v>
      </c>
      <c r="L26" s="81"/>
      <c r="M26" s="148">
        <v>9150</v>
      </c>
      <c r="N26" s="81"/>
      <c r="O26" s="149">
        <v>61.41</v>
      </c>
      <c r="P26" s="81"/>
      <c r="Q26" s="149">
        <v>57.7</v>
      </c>
      <c r="R26" s="81"/>
    </row>
    <row r="27" spans="1:18" s="23" customFormat="1" ht="27" customHeight="1" x14ac:dyDescent="0.25">
      <c r="A27" s="113" t="s">
        <v>265</v>
      </c>
      <c r="B27" s="81"/>
      <c r="C27" s="81"/>
      <c r="D27" s="81"/>
      <c r="E27" s="81"/>
      <c r="F27" s="81"/>
      <c r="G27" s="148" t="s">
        <v>0</v>
      </c>
      <c r="H27" s="81"/>
      <c r="I27" s="148">
        <v>57500</v>
      </c>
      <c r="J27" s="81"/>
      <c r="K27" s="148">
        <v>56500</v>
      </c>
      <c r="L27" s="81"/>
      <c r="M27" s="148">
        <v>49933.45</v>
      </c>
      <c r="N27" s="81"/>
      <c r="O27" s="149" t="s">
        <v>0</v>
      </c>
      <c r="P27" s="81"/>
      <c r="Q27" s="149">
        <v>88.38</v>
      </c>
      <c r="R27" s="81"/>
    </row>
    <row r="28" spans="1:18" ht="29.25" customHeight="1" x14ac:dyDescent="0.25">
      <c r="A28" s="159" t="s">
        <v>201</v>
      </c>
      <c r="B28" s="81"/>
      <c r="C28" s="81"/>
      <c r="D28" s="81"/>
      <c r="E28" s="81"/>
      <c r="F28" s="81"/>
      <c r="G28" s="157">
        <v>1594141.91</v>
      </c>
      <c r="H28" s="81"/>
      <c r="I28" s="157">
        <v>8544363</v>
      </c>
      <c r="J28" s="81"/>
      <c r="K28" s="157">
        <v>8582357</v>
      </c>
      <c r="L28" s="81"/>
      <c r="M28" s="157">
        <v>4565906.3600000003</v>
      </c>
      <c r="N28" s="81"/>
      <c r="O28" s="158">
        <v>286.42</v>
      </c>
      <c r="P28" s="81"/>
      <c r="Q28" s="158">
        <v>53.2</v>
      </c>
      <c r="R28" s="81"/>
    </row>
    <row r="29" spans="1:18" s="23" customFormat="1" x14ac:dyDescent="0.25">
      <c r="A29" s="81" t="s">
        <v>202</v>
      </c>
      <c r="B29" s="81"/>
      <c r="C29" s="81"/>
      <c r="D29" s="81"/>
      <c r="E29" s="81"/>
      <c r="F29" s="81"/>
      <c r="G29" s="148">
        <v>344322.02</v>
      </c>
      <c r="H29" s="81"/>
      <c r="I29" s="148">
        <v>835070</v>
      </c>
      <c r="J29" s="81"/>
      <c r="K29" s="148">
        <v>834608</v>
      </c>
      <c r="L29" s="81"/>
      <c r="M29" s="148">
        <v>430002.65</v>
      </c>
      <c r="N29" s="81"/>
      <c r="O29" s="149">
        <v>124.88</v>
      </c>
      <c r="P29" s="81"/>
      <c r="Q29" s="149">
        <v>51.52</v>
      </c>
      <c r="R29" s="81"/>
    </row>
    <row r="30" spans="1:18" s="23" customFormat="1" x14ac:dyDescent="0.25">
      <c r="A30" s="81" t="s">
        <v>203</v>
      </c>
      <c r="B30" s="81"/>
      <c r="C30" s="81"/>
      <c r="D30" s="81"/>
      <c r="E30" s="81"/>
      <c r="F30" s="81"/>
      <c r="G30" s="148">
        <v>822600.87</v>
      </c>
      <c r="H30" s="81"/>
      <c r="I30" s="148">
        <v>5535345</v>
      </c>
      <c r="J30" s="81"/>
      <c r="K30" s="148">
        <v>5559797</v>
      </c>
      <c r="L30" s="81"/>
      <c r="M30" s="148">
        <v>3576695.18</v>
      </c>
      <c r="N30" s="81"/>
      <c r="O30" s="149">
        <v>434.8</v>
      </c>
      <c r="P30" s="81"/>
      <c r="Q30" s="149">
        <v>64.33</v>
      </c>
      <c r="R30" s="81"/>
    </row>
    <row r="31" spans="1:18" s="23" customFormat="1" x14ac:dyDescent="0.25">
      <c r="A31" s="81" t="s">
        <v>204</v>
      </c>
      <c r="B31" s="81"/>
      <c r="C31" s="81"/>
      <c r="D31" s="81"/>
      <c r="E31" s="81"/>
      <c r="F31" s="81"/>
      <c r="G31" s="148">
        <v>15033.66</v>
      </c>
      <c r="H31" s="81"/>
      <c r="I31" s="148">
        <v>1343998</v>
      </c>
      <c r="J31" s="81"/>
      <c r="K31" s="148">
        <v>1358502</v>
      </c>
      <c r="L31" s="81"/>
      <c r="M31" s="148">
        <v>13171.95</v>
      </c>
      <c r="N31" s="81"/>
      <c r="O31" s="149">
        <v>87.62</v>
      </c>
      <c r="P31" s="81"/>
      <c r="Q31" s="149">
        <v>0.97</v>
      </c>
      <c r="R31" s="81"/>
    </row>
    <row r="32" spans="1:18" s="23" customFormat="1" x14ac:dyDescent="0.25">
      <c r="A32" s="81" t="s">
        <v>205</v>
      </c>
      <c r="B32" s="81"/>
      <c r="C32" s="81"/>
      <c r="D32" s="81"/>
      <c r="E32" s="81"/>
      <c r="F32" s="81"/>
      <c r="G32" s="148">
        <v>412185.36</v>
      </c>
      <c r="H32" s="81"/>
      <c r="I32" s="148">
        <v>829950</v>
      </c>
      <c r="J32" s="81"/>
      <c r="K32" s="148">
        <v>829450</v>
      </c>
      <c r="L32" s="81"/>
      <c r="M32" s="148">
        <v>546036.57999999996</v>
      </c>
      <c r="N32" s="81"/>
      <c r="O32" s="149">
        <v>132.47</v>
      </c>
      <c r="P32" s="81"/>
      <c r="Q32" s="149">
        <v>65.83</v>
      </c>
      <c r="R32" s="81"/>
    </row>
    <row r="33" spans="1:18" x14ac:dyDescent="0.25">
      <c r="A33" s="156" t="s">
        <v>206</v>
      </c>
      <c r="B33" s="81"/>
      <c r="C33" s="81"/>
      <c r="D33" s="81"/>
      <c r="E33" s="81"/>
      <c r="F33" s="81"/>
      <c r="G33" s="157">
        <v>109869.23</v>
      </c>
      <c r="H33" s="81"/>
      <c r="I33" s="157">
        <v>150397</v>
      </c>
      <c r="J33" s="81"/>
      <c r="K33" s="157">
        <v>152122</v>
      </c>
      <c r="L33" s="81"/>
      <c r="M33" s="157">
        <v>128573.31</v>
      </c>
      <c r="N33" s="81"/>
      <c r="O33" s="158">
        <v>117.02</v>
      </c>
      <c r="P33" s="81"/>
      <c r="Q33" s="158">
        <v>84.52</v>
      </c>
      <c r="R33" s="81"/>
    </row>
    <row r="34" spans="1:18" s="23" customFormat="1" x14ac:dyDescent="0.25">
      <c r="A34" s="81" t="s">
        <v>207</v>
      </c>
      <c r="B34" s="81"/>
      <c r="C34" s="81"/>
      <c r="D34" s="81"/>
      <c r="E34" s="81"/>
      <c r="F34" s="81"/>
      <c r="G34" s="148">
        <v>35542.5</v>
      </c>
      <c r="H34" s="81"/>
      <c r="I34" s="148">
        <v>21039</v>
      </c>
      <c r="J34" s="81"/>
      <c r="K34" s="148">
        <v>21039</v>
      </c>
      <c r="L34" s="81"/>
      <c r="M34" s="148">
        <v>14589.57</v>
      </c>
      <c r="N34" s="81"/>
      <c r="O34" s="149">
        <v>41.05</v>
      </c>
      <c r="P34" s="81"/>
      <c r="Q34" s="149">
        <v>69.349999999999994</v>
      </c>
      <c r="R34" s="81"/>
    </row>
    <row r="35" spans="1:18" s="23" customFormat="1" x14ac:dyDescent="0.25">
      <c r="A35" s="81" t="s">
        <v>208</v>
      </c>
      <c r="B35" s="81"/>
      <c r="C35" s="81"/>
      <c r="D35" s="81"/>
      <c r="E35" s="81"/>
      <c r="F35" s="81"/>
      <c r="G35" s="148">
        <v>33108</v>
      </c>
      <c r="H35" s="81"/>
      <c r="I35" s="148">
        <v>0</v>
      </c>
      <c r="J35" s="81"/>
      <c r="K35" s="148">
        <v>0</v>
      </c>
      <c r="L35" s="81"/>
      <c r="M35" s="148">
        <v>0</v>
      </c>
      <c r="N35" s="81"/>
      <c r="O35" s="149">
        <v>0</v>
      </c>
      <c r="P35" s="81"/>
      <c r="Q35" s="149" t="s">
        <v>0</v>
      </c>
      <c r="R35" s="81"/>
    </row>
    <row r="36" spans="1:18" s="23" customFormat="1" x14ac:dyDescent="0.25">
      <c r="A36" s="81" t="s">
        <v>209</v>
      </c>
      <c r="B36" s="81"/>
      <c r="C36" s="81"/>
      <c r="D36" s="81"/>
      <c r="E36" s="81"/>
      <c r="F36" s="81"/>
      <c r="G36" s="148">
        <v>29000</v>
      </c>
      <c r="H36" s="81"/>
      <c r="I36" s="148">
        <v>38500</v>
      </c>
      <c r="J36" s="81"/>
      <c r="K36" s="148">
        <v>38500</v>
      </c>
      <c r="L36" s="81"/>
      <c r="M36" s="148">
        <v>38500</v>
      </c>
      <c r="N36" s="81"/>
      <c r="O36" s="149">
        <v>132.76</v>
      </c>
      <c r="P36" s="81"/>
      <c r="Q36" s="149">
        <v>100</v>
      </c>
      <c r="R36" s="81"/>
    </row>
    <row r="37" spans="1:18" s="23" customFormat="1" ht="27.75" customHeight="1" x14ac:dyDescent="0.25">
      <c r="A37" s="113" t="s">
        <v>266</v>
      </c>
      <c r="B37" s="81"/>
      <c r="C37" s="81"/>
      <c r="D37" s="81"/>
      <c r="E37" s="81"/>
      <c r="F37" s="81"/>
      <c r="G37" s="148">
        <v>12218.73</v>
      </c>
      <c r="H37" s="81"/>
      <c r="I37" s="148">
        <v>90858</v>
      </c>
      <c r="J37" s="81"/>
      <c r="K37" s="148">
        <v>92583</v>
      </c>
      <c r="L37" s="81"/>
      <c r="M37" s="148">
        <v>75483.740000000005</v>
      </c>
      <c r="N37" s="81"/>
      <c r="O37" s="149">
        <v>617.77</v>
      </c>
      <c r="P37" s="81"/>
      <c r="Q37" s="149">
        <v>81.53</v>
      </c>
      <c r="R37" s="81"/>
    </row>
    <row r="38" spans="1:18" x14ac:dyDescent="0.25">
      <c r="A38" s="156" t="s">
        <v>210</v>
      </c>
      <c r="B38" s="81"/>
      <c r="C38" s="81"/>
      <c r="D38" s="81"/>
      <c r="E38" s="81"/>
      <c r="F38" s="81"/>
      <c r="G38" s="157">
        <v>2511555.84</v>
      </c>
      <c r="H38" s="81"/>
      <c r="I38" s="157">
        <v>10014300</v>
      </c>
      <c r="J38" s="81"/>
      <c r="K38" s="157">
        <v>10058904</v>
      </c>
      <c r="L38" s="81"/>
      <c r="M38" s="157">
        <v>7156339.1699999999</v>
      </c>
      <c r="N38" s="81"/>
      <c r="O38" s="158">
        <v>284.94</v>
      </c>
      <c r="P38" s="81"/>
      <c r="Q38" s="158">
        <v>71.14</v>
      </c>
      <c r="R38" s="81"/>
    </row>
    <row r="39" spans="1:18" s="23" customFormat="1" x14ac:dyDescent="0.25">
      <c r="A39" s="81" t="s">
        <v>211</v>
      </c>
      <c r="B39" s="81"/>
      <c r="C39" s="81"/>
      <c r="D39" s="81"/>
      <c r="E39" s="81"/>
      <c r="F39" s="81"/>
      <c r="G39" s="148">
        <v>1207349.1200000001</v>
      </c>
      <c r="H39" s="81"/>
      <c r="I39" s="148">
        <v>2720789</v>
      </c>
      <c r="J39" s="81"/>
      <c r="K39" s="148">
        <v>2704653</v>
      </c>
      <c r="L39" s="81"/>
      <c r="M39" s="148">
        <v>2119392.7000000002</v>
      </c>
      <c r="N39" s="81"/>
      <c r="O39" s="149">
        <v>175.54</v>
      </c>
      <c r="P39" s="81"/>
      <c r="Q39" s="149">
        <v>78.36</v>
      </c>
      <c r="R39" s="81"/>
    </row>
    <row r="40" spans="1:18" s="23" customFormat="1" x14ac:dyDescent="0.25">
      <c r="A40" s="81" t="s">
        <v>212</v>
      </c>
      <c r="B40" s="81"/>
      <c r="C40" s="81"/>
      <c r="D40" s="81"/>
      <c r="E40" s="81"/>
      <c r="F40" s="81"/>
      <c r="G40" s="148">
        <v>1276930.2</v>
      </c>
      <c r="H40" s="81"/>
      <c r="I40" s="148">
        <v>7253306</v>
      </c>
      <c r="J40" s="81"/>
      <c r="K40" s="148">
        <v>7312846</v>
      </c>
      <c r="L40" s="81"/>
      <c r="M40" s="148">
        <v>4997058.87</v>
      </c>
      <c r="N40" s="81"/>
      <c r="O40" s="149">
        <v>391.33</v>
      </c>
      <c r="P40" s="81"/>
      <c r="Q40" s="149">
        <v>68.33</v>
      </c>
      <c r="R40" s="81"/>
    </row>
    <row r="41" spans="1:18" s="23" customFormat="1" x14ac:dyDescent="0.25">
      <c r="A41" s="81" t="s">
        <v>213</v>
      </c>
      <c r="B41" s="81"/>
      <c r="C41" s="81"/>
      <c r="D41" s="81"/>
      <c r="E41" s="81"/>
      <c r="F41" s="81"/>
      <c r="G41" s="148">
        <v>23000</v>
      </c>
      <c r="H41" s="81"/>
      <c r="I41" s="148">
        <v>29975</v>
      </c>
      <c r="J41" s="81"/>
      <c r="K41" s="148">
        <v>29975</v>
      </c>
      <c r="L41" s="81"/>
      <c r="M41" s="148">
        <v>29925</v>
      </c>
      <c r="N41" s="81"/>
      <c r="O41" s="149">
        <v>130.11000000000001</v>
      </c>
      <c r="P41" s="81"/>
      <c r="Q41" s="149">
        <v>99.83</v>
      </c>
      <c r="R41" s="81"/>
    </row>
    <row r="42" spans="1:18" s="23" customFormat="1" ht="27.75" customHeight="1" x14ac:dyDescent="0.25">
      <c r="A42" s="113" t="s">
        <v>267</v>
      </c>
      <c r="B42" s="81"/>
      <c r="C42" s="81"/>
      <c r="D42" s="81"/>
      <c r="E42" s="81"/>
      <c r="F42" s="81"/>
      <c r="G42" s="148">
        <v>4276.5200000000004</v>
      </c>
      <c r="H42" s="81"/>
      <c r="I42" s="148">
        <v>10230</v>
      </c>
      <c r="J42" s="81"/>
      <c r="K42" s="148">
        <v>11430</v>
      </c>
      <c r="L42" s="81"/>
      <c r="M42" s="148">
        <v>9962.6</v>
      </c>
      <c r="N42" s="81"/>
      <c r="O42" s="149">
        <v>232.96</v>
      </c>
      <c r="P42" s="81"/>
      <c r="Q42" s="149">
        <v>87.16</v>
      </c>
      <c r="R42" s="81"/>
    </row>
    <row r="43" spans="1:18" x14ac:dyDescent="0.25">
      <c r="A43" s="156" t="s">
        <v>214</v>
      </c>
      <c r="B43" s="81"/>
      <c r="C43" s="81"/>
      <c r="D43" s="81"/>
      <c r="E43" s="81"/>
      <c r="F43" s="81"/>
      <c r="G43" s="157">
        <v>9828203.7100000009</v>
      </c>
      <c r="H43" s="81"/>
      <c r="I43" s="157">
        <v>11027345</v>
      </c>
      <c r="J43" s="81"/>
      <c r="K43" s="157">
        <v>11015445</v>
      </c>
      <c r="L43" s="81"/>
      <c r="M43" s="157">
        <v>9260619.4199999999</v>
      </c>
      <c r="N43" s="81"/>
      <c r="O43" s="158">
        <v>94.22</v>
      </c>
      <c r="P43" s="81"/>
      <c r="Q43" s="158">
        <v>84.07</v>
      </c>
      <c r="R43" s="81"/>
    </row>
    <row r="44" spans="1:18" s="23" customFormat="1" x14ac:dyDescent="0.25">
      <c r="A44" s="81" t="s">
        <v>215</v>
      </c>
      <c r="B44" s="81"/>
      <c r="C44" s="81"/>
      <c r="D44" s="81"/>
      <c r="E44" s="81"/>
      <c r="F44" s="81"/>
      <c r="G44" s="148">
        <v>8924768.1300000008</v>
      </c>
      <c r="H44" s="81"/>
      <c r="I44" s="148">
        <v>9778845</v>
      </c>
      <c r="J44" s="81"/>
      <c r="K44" s="148">
        <v>9780945</v>
      </c>
      <c r="L44" s="81"/>
      <c r="M44" s="148">
        <v>8268679.25</v>
      </c>
      <c r="N44" s="81"/>
      <c r="O44" s="149">
        <v>92.65</v>
      </c>
      <c r="P44" s="81"/>
      <c r="Q44" s="149">
        <v>84.54</v>
      </c>
      <c r="R44" s="81"/>
    </row>
    <row r="45" spans="1:18" s="23" customFormat="1" x14ac:dyDescent="0.25">
      <c r="A45" s="81" t="s">
        <v>216</v>
      </c>
      <c r="B45" s="81"/>
      <c r="C45" s="81"/>
      <c r="D45" s="81"/>
      <c r="E45" s="81"/>
      <c r="F45" s="81"/>
      <c r="G45" s="148">
        <v>85120</v>
      </c>
      <c r="H45" s="81"/>
      <c r="I45" s="148">
        <v>183000</v>
      </c>
      <c r="J45" s="81"/>
      <c r="K45" s="148">
        <v>183000</v>
      </c>
      <c r="L45" s="81"/>
      <c r="M45" s="148">
        <v>111500</v>
      </c>
      <c r="N45" s="81"/>
      <c r="O45" s="149">
        <v>130.99</v>
      </c>
      <c r="P45" s="81"/>
      <c r="Q45" s="149">
        <v>60.93</v>
      </c>
      <c r="R45" s="81"/>
    </row>
    <row r="46" spans="1:18" s="23" customFormat="1" x14ac:dyDescent="0.25">
      <c r="A46" s="81" t="s">
        <v>217</v>
      </c>
      <c r="B46" s="81"/>
      <c r="C46" s="81"/>
      <c r="D46" s="81"/>
      <c r="E46" s="81"/>
      <c r="F46" s="81"/>
      <c r="G46" s="148">
        <v>818315.58</v>
      </c>
      <c r="H46" s="81"/>
      <c r="I46" s="148">
        <v>1065500</v>
      </c>
      <c r="J46" s="81"/>
      <c r="K46" s="148">
        <v>1051500</v>
      </c>
      <c r="L46" s="81"/>
      <c r="M46" s="148">
        <v>880440.17</v>
      </c>
      <c r="N46" s="81"/>
      <c r="O46" s="149">
        <v>107.59</v>
      </c>
      <c r="P46" s="81"/>
      <c r="Q46" s="149">
        <v>83.73</v>
      </c>
      <c r="R46" s="81"/>
    </row>
    <row r="47" spans="1:18" x14ac:dyDescent="0.25">
      <c r="A47" s="156" t="s">
        <v>218</v>
      </c>
      <c r="B47" s="81"/>
      <c r="C47" s="81"/>
      <c r="D47" s="81"/>
      <c r="E47" s="81"/>
      <c r="F47" s="81"/>
      <c r="G47" s="157">
        <v>731291.77</v>
      </c>
      <c r="H47" s="81"/>
      <c r="I47" s="157">
        <v>1456914</v>
      </c>
      <c r="J47" s="81"/>
      <c r="K47" s="157">
        <v>1449132</v>
      </c>
      <c r="L47" s="81"/>
      <c r="M47" s="157">
        <v>1141033.6200000001</v>
      </c>
      <c r="N47" s="81"/>
      <c r="O47" s="158">
        <v>156.03</v>
      </c>
      <c r="P47" s="81"/>
      <c r="Q47" s="158">
        <v>78.739999999999995</v>
      </c>
      <c r="R47" s="81"/>
    </row>
    <row r="48" spans="1:18" s="23" customFormat="1" x14ac:dyDescent="0.25">
      <c r="A48" s="81" t="s">
        <v>219</v>
      </c>
      <c r="B48" s="81"/>
      <c r="C48" s="81"/>
      <c r="D48" s="81"/>
      <c r="E48" s="81"/>
      <c r="F48" s="81"/>
      <c r="G48" s="148">
        <v>38324.769999999997</v>
      </c>
      <c r="H48" s="81"/>
      <c r="I48" s="148">
        <v>66550</v>
      </c>
      <c r="J48" s="81"/>
      <c r="K48" s="148">
        <v>65658</v>
      </c>
      <c r="L48" s="81"/>
      <c r="M48" s="148">
        <v>59173.67</v>
      </c>
      <c r="N48" s="81"/>
      <c r="O48" s="149">
        <v>154.4</v>
      </c>
      <c r="P48" s="81"/>
      <c r="Q48" s="149">
        <v>90.12</v>
      </c>
      <c r="R48" s="81"/>
    </row>
    <row r="49" spans="1:18" s="23" customFormat="1" x14ac:dyDescent="0.25">
      <c r="A49" s="81" t="s">
        <v>220</v>
      </c>
      <c r="B49" s="81"/>
      <c r="C49" s="81"/>
      <c r="D49" s="81"/>
      <c r="E49" s="81"/>
      <c r="F49" s="81"/>
      <c r="G49" s="148">
        <v>207335</v>
      </c>
      <c r="H49" s="81"/>
      <c r="I49" s="148">
        <v>350000</v>
      </c>
      <c r="J49" s="81"/>
      <c r="K49" s="148">
        <v>340950</v>
      </c>
      <c r="L49" s="81"/>
      <c r="M49" s="148">
        <v>340950</v>
      </c>
      <c r="N49" s="81"/>
      <c r="O49" s="149">
        <v>164.44</v>
      </c>
      <c r="P49" s="81"/>
      <c r="Q49" s="149">
        <v>100</v>
      </c>
      <c r="R49" s="81"/>
    </row>
    <row r="50" spans="1:18" s="23" customFormat="1" x14ac:dyDescent="0.25">
      <c r="A50" s="81" t="s">
        <v>221</v>
      </c>
      <c r="B50" s="81"/>
      <c r="C50" s="81"/>
      <c r="D50" s="81"/>
      <c r="E50" s="81"/>
      <c r="F50" s="81"/>
      <c r="G50" s="148">
        <v>220107.32</v>
      </c>
      <c r="H50" s="81"/>
      <c r="I50" s="148">
        <v>462000</v>
      </c>
      <c r="J50" s="81"/>
      <c r="K50" s="148">
        <v>475660</v>
      </c>
      <c r="L50" s="81"/>
      <c r="M50" s="148">
        <v>473206</v>
      </c>
      <c r="N50" s="81"/>
      <c r="O50" s="149">
        <v>214.99</v>
      </c>
      <c r="P50" s="81"/>
      <c r="Q50" s="149">
        <v>99.48</v>
      </c>
      <c r="R50" s="81"/>
    </row>
    <row r="51" spans="1:18" s="23" customFormat="1" x14ac:dyDescent="0.25">
      <c r="A51" s="81" t="s">
        <v>222</v>
      </c>
      <c r="B51" s="81"/>
      <c r="C51" s="81"/>
      <c r="D51" s="81"/>
      <c r="E51" s="81"/>
      <c r="F51" s="81"/>
      <c r="G51" s="148">
        <v>42665.91</v>
      </c>
      <c r="H51" s="81"/>
      <c r="I51" s="148">
        <v>74000</v>
      </c>
      <c r="J51" s="81"/>
      <c r="K51" s="148">
        <v>77500</v>
      </c>
      <c r="L51" s="81"/>
      <c r="M51" s="148">
        <v>64207.66</v>
      </c>
      <c r="N51" s="81"/>
      <c r="O51" s="149">
        <v>150.49</v>
      </c>
      <c r="P51" s="81"/>
      <c r="Q51" s="149">
        <v>82.85</v>
      </c>
      <c r="R51" s="81"/>
    </row>
    <row r="52" spans="1:18" s="23" customFormat="1" ht="26.25" customHeight="1" x14ac:dyDescent="0.25">
      <c r="A52" s="113" t="s">
        <v>268</v>
      </c>
      <c r="B52" s="81"/>
      <c r="C52" s="81"/>
      <c r="D52" s="81"/>
      <c r="E52" s="81"/>
      <c r="F52" s="81"/>
      <c r="G52" s="148">
        <v>169020</v>
      </c>
      <c r="H52" s="81"/>
      <c r="I52" s="148">
        <v>494600</v>
      </c>
      <c r="J52" s="81"/>
      <c r="K52" s="148">
        <v>479600</v>
      </c>
      <c r="L52" s="81"/>
      <c r="M52" s="148">
        <v>193732.29</v>
      </c>
      <c r="N52" s="81"/>
      <c r="O52" s="149">
        <v>114.62</v>
      </c>
      <c r="P52" s="81"/>
      <c r="Q52" s="149">
        <v>40.39</v>
      </c>
      <c r="R52" s="81"/>
    </row>
    <row r="53" spans="1:18" s="23" customFormat="1" ht="26.25" customHeight="1" x14ac:dyDescent="0.25">
      <c r="A53" s="113" t="s">
        <v>280</v>
      </c>
      <c r="B53" s="81"/>
      <c r="C53" s="81"/>
      <c r="D53" s="81"/>
      <c r="E53" s="81"/>
      <c r="F53" s="81"/>
      <c r="G53" s="148">
        <v>53838.77</v>
      </c>
      <c r="H53" s="81"/>
      <c r="I53" s="148">
        <v>9764</v>
      </c>
      <c r="J53" s="81"/>
      <c r="K53" s="148">
        <v>9764</v>
      </c>
      <c r="L53" s="81"/>
      <c r="M53" s="148">
        <v>9764</v>
      </c>
      <c r="N53" s="81"/>
      <c r="O53" s="149">
        <v>18.14</v>
      </c>
      <c r="P53" s="81"/>
      <c r="Q53" s="149">
        <v>100</v>
      </c>
      <c r="R53" s="81"/>
    </row>
  </sheetData>
  <mergeCells count="352">
    <mergeCell ref="A1:R1"/>
    <mergeCell ref="A2:R2"/>
    <mergeCell ref="A3:R3"/>
    <mergeCell ref="G4:H4"/>
    <mergeCell ref="I4:J4"/>
    <mergeCell ref="K4:L4"/>
    <mergeCell ref="M4:N4"/>
    <mergeCell ref="O4:P4"/>
    <mergeCell ref="Q4:R4"/>
    <mergeCell ref="G5:H5"/>
    <mergeCell ref="I5:J5"/>
    <mergeCell ref="K5:L5"/>
    <mergeCell ref="M5:N5"/>
    <mergeCell ref="O5:P5"/>
    <mergeCell ref="Q5:R5"/>
    <mergeCell ref="A6:F6"/>
    <mergeCell ref="G6:H6"/>
    <mergeCell ref="I6:J6"/>
    <mergeCell ref="K6:L6"/>
    <mergeCell ref="M6:N6"/>
    <mergeCell ref="O6:P6"/>
    <mergeCell ref="Q6:R6"/>
    <mergeCell ref="A7:F7"/>
    <mergeCell ref="G7:H7"/>
    <mergeCell ref="I7:J7"/>
    <mergeCell ref="K7:L7"/>
    <mergeCell ref="M7:N7"/>
    <mergeCell ref="O7:P7"/>
    <mergeCell ref="Q7:R7"/>
    <mergeCell ref="A8:F8"/>
    <mergeCell ref="G8:H8"/>
    <mergeCell ref="I8:J8"/>
    <mergeCell ref="K8:L8"/>
    <mergeCell ref="M8:N8"/>
    <mergeCell ref="O8:P8"/>
    <mergeCell ref="Q8:R8"/>
    <mergeCell ref="A9:F9"/>
    <mergeCell ref="G9:H9"/>
    <mergeCell ref="I9:J9"/>
    <mergeCell ref="K9:L9"/>
    <mergeCell ref="M9:N9"/>
    <mergeCell ref="O9:P9"/>
    <mergeCell ref="Q9:R9"/>
    <mergeCell ref="A10:F10"/>
    <mergeCell ref="G10:H10"/>
    <mergeCell ref="I10:J10"/>
    <mergeCell ref="K10:L10"/>
    <mergeCell ref="M10:N10"/>
    <mergeCell ref="O10:P10"/>
    <mergeCell ref="Q10:R10"/>
    <mergeCell ref="A11:F11"/>
    <mergeCell ref="G11:H11"/>
    <mergeCell ref="I11:J11"/>
    <mergeCell ref="K11:L11"/>
    <mergeCell ref="M11:N11"/>
    <mergeCell ref="O11:P11"/>
    <mergeCell ref="Q11:R11"/>
    <mergeCell ref="A12:F12"/>
    <mergeCell ref="G12:H12"/>
    <mergeCell ref="I12:J12"/>
    <mergeCell ref="K12:L12"/>
    <mergeCell ref="M12:N12"/>
    <mergeCell ref="O12:P12"/>
    <mergeCell ref="Q12:R12"/>
    <mergeCell ref="A13:F13"/>
    <mergeCell ref="G13:H13"/>
    <mergeCell ref="I13:J13"/>
    <mergeCell ref="K13:L13"/>
    <mergeCell ref="M13:N13"/>
    <mergeCell ref="O13:P13"/>
    <mergeCell ref="Q13:R13"/>
    <mergeCell ref="A14:F14"/>
    <mergeCell ref="G14:H14"/>
    <mergeCell ref="I14:J14"/>
    <mergeCell ref="K14:L14"/>
    <mergeCell ref="M14:N14"/>
    <mergeCell ref="O14:P14"/>
    <mergeCell ref="Q14:R14"/>
    <mergeCell ref="A15:F15"/>
    <mergeCell ref="G15:H15"/>
    <mergeCell ref="I15:J15"/>
    <mergeCell ref="K15:L15"/>
    <mergeCell ref="M15:N15"/>
    <mergeCell ref="O15:P15"/>
    <mergeCell ref="Q15:R15"/>
    <mergeCell ref="A16:F16"/>
    <mergeCell ref="G16:H16"/>
    <mergeCell ref="I16:J16"/>
    <mergeCell ref="K16:L16"/>
    <mergeCell ref="M16:N16"/>
    <mergeCell ref="O16:P16"/>
    <mergeCell ref="Q16:R16"/>
    <mergeCell ref="A17:F17"/>
    <mergeCell ref="G17:H17"/>
    <mergeCell ref="I17:J17"/>
    <mergeCell ref="K17:L17"/>
    <mergeCell ref="M17:N17"/>
    <mergeCell ref="O17:P17"/>
    <mergeCell ref="Q17:R17"/>
    <mergeCell ref="A18:F18"/>
    <mergeCell ref="G18:H18"/>
    <mergeCell ref="I18:J18"/>
    <mergeCell ref="K18:L18"/>
    <mergeCell ref="M18:N18"/>
    <mergeCell ref="O18:P18"/>
    <mergeCell ref="Q18:R18"/>
    <mergeCell ref="A19:F19"/>
    <mergeCell ref="G19:H19"/>
    <mergeCell ref="I19:J19"/>
    <mergeCell ref="K19:L19"/>
    <mergeCell ref="M19:N19"/>
    <mergeCell ref="O19:P19"/>
    <mergeCell ref="Q19:R19"/>
    <mergeCell ref="A20:F20"/>
    <mergeCell ref="G20:H20"/>
    <mergeCell ref="I20:J20"/>
    <mergeCell ref="K20:L20"/>
    <mergeCell ref="M20:N20"/>
    <mergeCell ref="O20:P20"/>
    <mergeCell ref="Q20:R20"/>
    <mergeCell ref="A21:F21"/>
    <mergeCell ref="G21:H21"/>
    <mergeCell ref="I21:J21"/>
    <mergeCell ref="K21:L21"/>
    <mergeCell ref="M21:N21"/>
    <mergeCell ref="O21:P21"/>
    <mergeCell ref="Q21:R21"/>
    <mergeCell ref="A22:F22"/>
    <mergeCell ref="G22:H22"/>
    <mergeCell ref="I22:J22"/>
    <mergeCell ref="K22:L22"/>
    <mergeCell ref="M22:N22"/>
    <mergeCell ref="O22:P22"/>
    <mergeCell ref="Q22:R22"/>
    <mergeCell ref="A23:F23"/>
    <mergeCell ref="G23:H23"/>
    <mergeCell ref="I23:J23"/>
    <mergeCell ref="K23:L23"/>
    <mergeCell ref="M23:N23"/>
    <mergeCell ref="O23:P23"/>
    <mergeCell ref="Q23:R23"/>
    <mergeCell ref="A24:F24"/>
    <mergeCell ref="G24:H24"/>
    <mergeCell ref="I24:J24"/>
    <mergeCell ref="K24:L24"/>
    <mergeCell ref="M24:N24"/>
    <mergeCell ref="O24:P24"/>
    <mergeCell ref="Q24:R24"/>
    <mergeCell ref="A25:F25"/>
    <mergeCell ref="G25:H25"/>
    <mergeCell ref="I25:J25"/>
    <mergeCell ref="K25:L25"/>
    <mergeCell ref="M25:N25"/>
    <mergeCell ref="O25:P25"/>
    <mergeCell ref="Q25:R25"/>
    <mergeCell ref="A26:F26"/>
    <mergeCell ref="G26:H26"/>
    <mergeCell ref="I26:J26"/>
    <mergeCell ref="K26:L26"/>
    <mergeCell ref="M26:N26"/>
    <mergeCell ref="O26:P26"/>
    <mergeCell ref="Q26:R26"/>
    <mergeCell ref="A27:F27"/>
    <mergeCell ref="G27:H27"/>
    <mergeCell ref="I27:J27"/>
    <mergeCell ref="K27:L27"/>
    <mergeCell ref="M27:N27"/>
    <mergeCell ref="O27:P27"/>
    <mergeCell ref="Q27:R27"/>
    <mergeCell ref="A28:F28"/>
    <mergeCell ref="G28:H28"/>
    <mergeCell ref="I28:J28"/>
    <mergeCell ref="K28:L28"/>
    <mergeCell ref="M28:N28"/>
    <mergeCell ref="O28:P28"/>
    <mergeCell ref="Q28:R28"/>
    <mergeCell ref="A29:F29"/>
    <mergeCell ref="G29:H29"/>
    <mergeCell ref="I29:J29"/>
    <mergeCell ref="K29:L29"/>
    <mergeCell ref="M29:N29"/>
    <mergeCell ref="O29:P29"/>
    <mergeCell ref="Q29:R29"/>
    <mergeCell ref="A30:F30"/>
    <mergeCell ref="G30:H30"/>
    <mergeCell ref="I30:J30"/>
    <mergeCell ref="K30:L30"/>
    <mergeCell ref="M30:N30"/>
    <mergeCell ref="O30:P30"/>
    <mergeCell ref="Q30:R30"/>
    <mergeCell ref="A31:F31"/>
    <mergeCell ref="G31:H31"/>
    <mergeCell ref="I31:J31"/>
    <mergeCell ref="K31:L31"/>
    <mergeCell ref="M31:N31"/>
    <mergeCell ref="O31:P31"/>
    <mergeCell ref="Q31:R31"/>
    <mergeCell ref="A32:F32"/>
    <mergeCell ref="G32:H32"/>
    <mergeCell ref="I32:J32"/>
    <mergeCell ref="K32:L32"/>
    <mergeCell ref="M32:N32"/>
    <mergeCell ref="O32:P32"/>
    <mergeCell ref="Q32:R32"/>
    <mergeCell ref="A33:F33"/>
    <mergeCell ref="G33:H33"/>
    <mergeCell ref="I33:J33"/>
    <mergeCell ref="K33:L33"/>
    <mergeCell ref="M33:N33"/>
    <mergeCell ref="O33:P33"/>
    <mergeCell ref="Q33:R33"/>
    <mergeCell ref="A34:F34"/>
    <mergeCell ref="G34:H34"/>
    <mergeCell ref="I34:J34"/>
    <mergeCell ref="K34:L34"/>
    <mergeCell ref="M34:N34"/>
    <mergeCell ref="O34:P34"/>
    <mergeCell ref="Q34:R34"/>
    <mergeCell ref="A35:F35"/>
    <mergeCell ref="G35:H35"/>
    <mergeCell ref="I35:J35"/>
    <mergeCell ref="K35:L35"/>
    <mergeCell ref="M35:N35"/>
    <mergeCell ref="O35:P35"/>
    <mergeCell ref="Q35:R35"/>
    <mergeCell ref="A36:F36"/>
    <mergeCell ref="G36:H36"/>
    <mergeCell ref="I36:J36"/>
    <mergeCell ref="K36:L36"/>
    <mergeCell ref="M36:N36"/>
    <mergeCell ref="O36:P36"/>
    <mergeCell ref="Q36:R36"/>
    <mergeCell ref="A37:F37"/>
    <mergeCell ref="G37:H37"/>
    <mergeCell ref="I37:J37"/>
    <mergeCell ref="K37:L37"/>
    <mergeCell ref="M37:N37"/>
    <mergeCell ref="O37:P37"/>
    <mergeCell ref="Q37:R37"/>
    <mergeCell ref="A38:F38"/>
    <mergeCell ref="G38:H38"/>
    <mergeCell ref="I38:J38"/>
    <mergeCell ref="K38:L38"/>
    <mergeCell ref="M38:N38"/>
    <mergeCell ref="O38:P38"/>
    <mergeCell ref="Q38:R38"/>
    <mergeCell ref="A39:F39"/>
    <mergeCell ref="G39:H39"/>
    <mergeCell ref="I39:J39"/>
    <mergeCell ref="K39:L39"/>
    <mergeCell ref="M39:N39"/>
    <mergeCell ref="O39:P39"/>
    <mergeCell ref="Q39:R39"/>
    <mergeCell ref="A40:F40"/>
    <mergeCell ref="G40:H40"/>
    <mergeCell ref="I40:J40"/>
    <mergeCell ref="K40:L40"/>
    <mergeCell ref="M40:N40"/>
    <mergeCell ref="O40:P40"/>
    <mergeCell ref="Q40:R40"/>
    <mergeCell ref="A41:F41"/>
    <mergeCell ref="G41:H41"/>
    <mergeCell ref="I41:J41"/>
    <mergeCell ref="K41:L41"/>
    <mergeCell ref="M41:N41"/>
    <mergeCell ref="O41:P41"/>
    <mergeCell ref="Q41:R41"/>
    <mergeCell ref="A42:F42"/>
    <mergeCell ref="G42:H42"/>
    <mergeCell ref="I42:J42"/>
    <mergeCell ref="K42:L42"/>
    <mergeCell ref="M42:N42"/>
    <mergeCell ref="O42:P42"/>
    <mergeCell ref="Q42:R42"/>
    <mergeCell ref="A43:F43"/>
    <mergeCell ref="G43:H43"/>
    <mergeCell ref="I43:J43"/>
    <mergeCell ref="K43:L43"/>
    <mergeCell ref="M43:N43"/>
    <mergeCell ref="O43:P43"/>
    <mergeCell ref="Q43:R43"/>
    <mergeCell ref="A44:F44"/>
    <mergeCell ref="G44:H44"/>
    <mergeCell ref="I44:J44"/>
    <mergeCell ref="K44:L44"/>
    <mergeCell ref="M44:N44"/>
    <mergeCell ref="O44:P44"/>
    <mergeCell ref="Q44:R44"/>
    <mergeCell ref="A45:F45"/>
    <mergeCell ref="G45:H45"/>
    <mergeCell ref="I45:J45"/>
    <mergeCell ref="K45:L45"/>
    <mergeCell ref="M45:N45"/>
    <mergeCell ref="O45:P45"/>
    <mergeCell ref="Q45:R45"/>
    <mergeCell ref="A46:F46"/>
    <mergeCell ref="G46:H46"/>
    <mergeCell ref="I46:J46"/>
    <mergeCell ref="K46:L46"/>
    <mergeCell ref="M46:N46"/>
    <mergeCell ref="O46:P46"/>
    <mergeCell ref="Q46:R46"/>
    <mergeCell ref="A47:F47"/>
    <mergeCell ref="G47:H47"/>
    <mergeCell ref="I47:J47"/>
    <mergeCell ref="K47:L47"/>
    <mergeCell ref="M47:N47"/>
    <mergeCell ref="O47:P47"/>
    <mergeCell ref="Q47:R47"/>
    <mergeCell ref="A48:F48"/>
    <mergeCell ref="G48:H48"/>
    <mergeCell ref="I48:J48"/>
    <mergeCell ref="K48:L48"/>
    <mergeCell ref="M48:N48"/>
    <mergeCell ref="O48:P48"/>
    <mergeCell ref="Q48:R48"/>
    <mergeCell ref="I49:J49"/>
    <mergeCell ref="K49:L49"/>
    <mergeCell ref="M49:N49"/>
    <mergeCell ref="O49:P49"/>
    <mergeCell ref="Q49:R49"/>
    <mergeCell ref="A50:F50"/>
    <mergeCell ref="G50:H50"/>
    <mergeCell ref="I50:J50"/>
    <mergeCell ref="K50:L50"/>
    <mergeCell ref="M50:N50"/>
    <mergeCell ref="O50:P50"/>
    <mergeCell ref="Q50:R50"/>
    <mergeCell ref="A53:F53"/>
    <mergeCell ref="G53:H53"/>
    <mergeCell ref="I53:J53"/>
    <mergeCell ref="K53:L53"/>
    <mergeCell ref="M53:N53"/>
    <mergeCell ref="O53:P53"/>
    <mergeCell ref="Q53:R53"/>
    <mergeCell ref="A4:F5"/>
    <mergeCell ref="A51:F51"/>
    <mergeCell ref="G51:H51"/>
    <mergeCell ref="I51:J51"/>
    <mergeCell ref="K51:L51"/>
    <mergeCell ref="M51:N51"/>
    <mergeCell ref="O51:P51"/>
    <mergeCell ref="Q51:R51"/>
    <mergeCell ref="A52:F52"/>
    <mergeCell ref="G52:H52"/>
    <mergeCell ref="I52:J52"/>
    <mergeCell ref="K52:L52"/>
    <mergeCell ref="M52:N52"/>
    <mergeCell ref="O52:P52"/>
    <mergeCell ref="Q52:R52"/>
    <mergeCell ref="A49:F49"/>
    <mergeCell ref="G49:H49"/>
  </mergeCells>
  <pageMargins left="0.70866141732283472" right="0.70866141732283472" top="0.74803149606299213" bottom="0.74803149606299213" header="0.31496062992125984" footer="0.31496062992125984"/>
  <pageSetup paperSize="9" scale="93" firstPageNumber="12" fitToHeight="0" orientation="landscape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16"/>
  <sheetViews>
    <sheetView tabSelected="1" workbookViewId="0">
      <selection activeCell="B20" sqref="B20"/>
    </sheetView>
  </sheetViews>
  <sheetFormatPr defaultRowHeight="15" x14ac:dyDescent="0.25"/>
  <cols>
    <col min="4" max="4" width="10.140625" customWidth="1"/>
    <col min="7" max="7" width="7" customWidth="1"/>
    <col min="8" max="8" width="0.28515625" hidden="1" customWidth="1"/>
    <col min="9" max="9" width="9" hidden="1" customWidth="1"/>
    <col min="10" max="10" width="0.7109375" hidden="1" customWidth="1"/>
    <col min="11" max="12" width="9.140625" hidden="1" customWidth="1"/>
    <col min="14" max="14" width="5.85546875" customWidth="1"/>
    <col min="16" max="16" width="4.28515625" customWidth="1"/>
    <col min="18" max="18" width="4.140625" customWidth="1"/>
    <col min="20" max="20" width="5.5703125" customWidth="1"/>
    <col min="21" max="21" width="8.7109375" customWidth="1"/>
    <col min="22" max="22" width="0.5703125" customWidth="1"/>
    <col min="23" max="23" width="8.85546875" customWidth="1"/>
    <col min="24" max="24" width="0.7109375" customWidth="1"/>
  </cols>
  <sheetData>
    <row r="1" spans="1:24" s="5" customFormat="1" ht="20.25" customHeight="1" x14ac:dyDescent="0.3">
      <c r="A1" s="145" t="s">
        <v>269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</row>
    <row r="2" spans="1:24" s="5" customFormat="1" ht="15" customHeight="1" x14ac:dyDescent="0.3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x14ac:dyDescent="0.25">
      <c r="A3" s="60" t="s">
        <v>270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</row>
    <row r="4" spans="1:24" ht="16.5" customHeight="1" x14ac:dyDescent="0.25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</row>
    <row r="5" spans="1:24" x14ac:dyDescent="0.25">
      <c r="A5" s="60" t="s">
        <v>271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</row>
    <row r="6" spans="1:24" x14ac:dyDescent="0.25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30.75" customHeight="1" x14ac:dyDescent="0.25">
      <c r="A7" s="64" t="s">
        <v>235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2" t="s">
        <v>236</v>
      </c>
      <c r="N7" s="161"/>
      <c r="O7" s="162" t="s">
        <v>250</v>
      </c>
      <c r="P7" s="161"/>
      <c r="Q7" s="162" t="s">
        <v>237</v>
      </c>
      <c r="R7" s="161"/>
      <c r="S7" s="162" t="s">
        <v>238</v>
      </c>
      <c r="T7" s="161"/>
      <c r="U7" s="162" t="s">
        <v>259</v>
      </c>
      <c r="V7" s="161"/>
      <c r="W7" s="162" t="s">
        <v>260</v>
      </c>
      <c r="X7" s="161"/>
    </row>
    <row r="8" spans="1:24" x14ac:dyDescent="0.25">
      <c r="A8" s="88" t="s">
        <v>223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101" t="s">
        <v>2</v>
      </c>
      <c r="N8" s="73"/>
      <c r="O8" s="101" t="s">
        <v>3</v>
      </c>
      <c r="P8" s="73"/>
      <c r="Q8" s="101" t="s">
        <v>4</v>
      </c>
      <c r="R8" s="73"/>
      <c r="S8" s="101" t="s">
        <v>5</v>
      </c>
      <c r="T8" s="73"/>
      <c r="U8" s="101" t="s">
        <v>6</v>
      </c>
      <c r="V8" s="73"/>
      <c r="W8" s="101" t="s">
        <v>7</v>
      </c>
      <c r="X8" s="73"/>
    </row>
    <row r="9" spans="1:24" x14ac:dyDescent="0.25">
      <c r="A9" s="109" t="s">
        <v>16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1">
        <v>231727.43</v>
      </c>
      <c r="N9" s="110"/>
      <c r="O9" s="111">
        <v>4074273</v>
      </c>
      <c r="P9" s="110"/>
      <c r="Q9" s="111">
        <v>4074273</v>
      </c>
      <c r="R9" s="110"/>
      <c r="S9" s="111">
        <v>4002970.84</v>
      </c>
      <c r="T9" s="110"/>
      <c r="U9" s="112">
        <v>1727.45</v>
      </c>
      <c r="V9" s="110"/>
      <c r="W9" s="112">
        <v>98.25</v>
      </c>
      <c r="X9" s="110"/>
    </row>
    <row r="10" spans="1:24" x14ac:dyDescent="0.25">
      <c r="A10" s="90" t="s">
        <v>224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91">
        <v>231727.43</v>
      </c>
      <c r="N10" s="81"/>
      <c r="O10" s="91">
        <v>4074273</v>
      </c>
      <c r="P10" s="81"/>
      <c r="Q10" s="91">
        <v>4074273</v>
      </c>
      <c r="R10" s="81"/>
      <c r="S10" s="91">
        <v>4002970.84</v>
      </c>
      <c r="T10" s="81"/>
      <c r="U10" s="92">
        <v>1727.45</v>
      </c>
      <c r="V10" s="81"/>
      <c r="W10" s="92">
        <v>98.25</v>
      </c>
      <c r="X10" s="81"/>
    </row>
    <row r="11" spans="1:24" ht="28.5" customHeight="1" x14ac:dyDescent="0.25">
      <c r="A11" s="113" t="s">
        <v>282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102">
        <v>231727.43</v>
      </c>
      <c r="N11" s="81"/>
      <c r="O11" s="102" t="s">
        <v>0</v>
      </c>
      <c r="P11" s="81"/>
      <c r="Q11" s="102" t="s">
        <v>0</v>
      </c>
      <c r="R11" s="81"/>
      <c r="S11" s="102">
        <v>4002970.84</v>
      </c>
      <c r="T11" s="81"/>
      <c r="U11" s="103">
        <v>1727.45</v>
      </c>
      <c r="V11" s="81"/>
      <c r="W11" s="103" t="s">
        <v>0</v>
      </c>
      <c r="X11" s="81"/>
    </row>
    <row r="12" spans="1:24" ht="17.25" customHeight="1" x14ac:dyDescent="0.25">
      <c r="A12" s="81" t="s">
        <v>225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102">
        <v>231727.43</v>
      </c>
      <c r="N12" s="81"/>
      <c r="O12" s="102" t="s">
        <v>0</v>
      </c>
      <c r="P12" s="81"/>
      <c r="Q12" s="102" t="s">
        <v>0</v>
      </c>
      <c r="R12" s="81"/>
      <c r="S12" s="102">
        <v>4002970.84</v>
      </c>
      <c r="T12" s="81"/>
      <c r="U12" s="103">
        <v>1727.45</v>
      </c>
      <c r="V12" s="81"/>
      <c r="W12" s="103" t="s">
        <v>0</v>
      </c>
      <c r="X12" s="81"/>
    </row>
    <row r="13" spans="1:24" x14ac:dyDescent="0.25">
      <c r="A13" s="109" t="s">
        <v>17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1">
        <v>398168.44</v>
      </c>
      <c r="N13" s="110"/>
      <c r="O13" s="111">
        <v>398168</v>
      </c>
      <c r="P13" s="110"/>
      <c r="Q13" s="111">
        <v>398168</v>
      </c>
      <c r="R13" s="110"/>
      <c r="S13" s="111">
        <v>398168.44</v>
      </c>
      <c r="T13" s="110"/>
      <c r="U13" s="112">
        <v>100</v>
      </c>
      <c r="V13" s="110"/>
      <c r="W13" s="112">
        <v>100</v>
      </c>
      <c r="X13" s="110"/>
    </row>
    <row r="14" spans="1:24" x14ac:dyDescent="0.25">
      <c r="A14" s="90" t="s">
        <v>226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91">
        <v>398168.44</v>
      </c>
      <c r="N14" s="81"/>
      <c r="O14" s="91">
        <v>398168</v>
      </c>
      <c r="P14" s="81"/>
      <c r="Q14" s="91">
        <v>398168</v>
      </c>
      <c r="R14" s="81"/>
      <c r="S14" s="91">
        <v>398168.44</v>
      </c>
      <c r="T14" s="81"/>
      <c r="U14" s="92">
        <v>100</v>
      </c>
      <c r="V14" s="81"/>
      <c r="W14" s="92">
        <v>100</v>
      </c>
      <c r="X14" s="81"/>
    </row>
    <row r="15" spans="1:24" ht="28.5" customHeight="1" x14ac:dyDescent="0.25">
      <c r="A15" s="113" t="s">
        <v>281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102">
        <v>398168.44</v>
      </c>
      <c r="N15" s="81"/>
      <c r="O15" s="102" t="s">
        <v>0</v>
      </c>
      <c r="P15" s="81"/>
      <c r="Q15" s="102" t="s">
        <v>0</v>
      </c>
      <c r="R15" s="81"/>
      <c r="S15" s="102">
        <v>398168.44</v>
      </c>
      <c r="T15" s="81"/>
      <c r="U15" s="103">
        <v>100</v>
      </c>
      <c r="V15" s="81"/>
      <c r="W15" s="103" t="s">
        <v>0</v>
      </c>
      <c r="X15" s="81"/>
    </row>
    <row r="16" spans="1:24" ht="28.5" customHeight="1" x14ac:dyDescent="0.25">
      <c r="A16" s="113" t="s">
        <v>283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102">
        <v>398168.44</v>
      </c>
      <c r="N16" s="81"/>
      <c r="O16" s="102" t="s">
        <v>0</v>
      </c>
      <c r="P16" s="81"/>
      <c r="Q16" s="102" t="s">
        <v>0</v>
      </c>
      <c r="R16" s="81"/>
      <c r="S16" s="102">
        <v>398168.44</v>
      </c>
      <c r="T16" s="81"/>
      <c r="U16" s="103">
        <v>100</v>
      </c>
      <c r="V16" s="81"/>
      <c r="W16" s="103" t="s">
        <v>0</v>
      </c>
      <c r="X16" s="81"/>
    </row>
  </sheetData>
  <mergeCells count="75">
    <mergeCell ref="A1:X1"/>
    <mergeCell ref="A3:X3"/>
    <mergeCell ref="A5:X5"/>
    <mergeCell ref="A7:L7"/>
    <mergeCell ref="M7:N7"/>
    <mergeCell ref="O7:P7"/>
    <mergeCell ref="Q7:R7"/>
    <mergeCell ref="S7:T7"/>
    <mergeCell ref="U7:V7"/>
    <mergeCell ref="W7:X7"/>
    <mergeCell ref="A4:X4"/>
    <mergeCell ref="A6:X6"/>
    <mergeCell ref="U8:V8"/>
    <mergeCell ref="W8:X8"/>
    <mergeCell ref="A9:L9"/>
    <mergeCell ref="M9:N9"/>
    <mergeCell ref="O9:P9"/>
    <mergeCell ref="Q9:R9"/>
    <mergeCell ref="S9:T9"/>
    <mergeCell ref="U9:V9"/>
    <mergeCell ref="W9:X9"/>
    <mergeCell ref="A8:L8"/>
    <mergeCell ref="M8:N8"/>
    <mergeCell ref="O8:P8"/>
    <mergeCell ref="Q8:R8"/>
    <mergeCell ref="S8:T8"/>
    <mergeCell ref="U10:V10"/>
    <mergeCell ref="W10:X10"/>
    <mergeCell ref="A11:L11"/>
    <mergeCell ref="M11:N11"/>
    <mergeCell ref="O11:P11"/>
    <mergeCell ref="Q11:R11"/>
    <mergeCell ref="S11:T11"/>
    <mergeCell ref="U11:V11"/>
    <mergeCell ref="W11:X11"/>
    <mergeCell ref="A10:L10"/>
    <mergeCell ref="M10:N10"/>
    <mergeCell ref="O10:P10"/>
    <mergeCell ref="Q10:R10"/>
    <mergeCell ref="S10:T10"/>
    <mergeCell ref="U12:V12"/>
    <mergeCell ref="W12:X12"/>
    <mergeCell ref="A13:L13"/>
    <mergeCell ref="M13:N13"/>
    <mergeCell ref="O13:P13"/>
    <mergeCell ref="Q13:R13"/>
    <mergeCell ref="S13:T13"/>
    <mergeCell ref="U13:V13"/>
    <mergeCell ref="W13:X13"/>
    <mergeCell ref="A12:L12"/>
    <mergeCell ref="M12:N12"/>
    <mergeCell ref="O12:P12"/>
    <mergeCell ref="Q12:R12"/>
    <mergeCell ref="S12:T12"/>
    <mergeCell ref="U16:V16"/>
    <mergeCell ref="W16:X16"/>
    <mergeCell ref="A14:L14"/>
    <mergeCell ref="M14:N14"/>
    <mergeCell ref="O14:P14"/>
    <mergeCell ref="Q14:R14"/>
    <mergeCell ref="S14:T14"/>
    <mergeCell ref="U14:V14"/>
    <mergeCell ref="W14:X14"/>
    <mergeCell ref="A15:L15"/>
    <mergeCell ref="M15:N15"/>
    <mergeCell ref="O15:P15"/>
    <mergeCell ref="Q15:R15"/>
    <mergeCell ref="S15:T15"/>
    <mergeCell ref="U15:V15"/>
    <mergeCell ref="W15:X15"/>
    <mergeCell ref="A16:L16"/>
    <mergeCell ref="M16:N16"/>
    <mergeCell ref="O16:P16"/>
    <mergeCell ref="Q16:R16"/>
    <mergeCell ref="S16:T16"/>
  </mergeCells>
  <pageMargins left="0.70866141732283472" right="0.70866141732283472" top="0.74803149606299213" bottom="0.74803149606299213" header="0.31496062992125984" footer="0.31496062992125984"/>
  <pageSetup paperSize="9" scale="96" firstPageNumber="15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X11"/>
  <sheetViews>
    <sheetView workbookViewId="0">
      <selection activeCell="U22" sqref="U22"/>
    </sheetView>
  </sheetViews>
  <sheetFormatPr defaultRowHeight="15" x14ac:dyDescent="0.25"/>
  <cols>
    <col min="4" max="4" width="10.140625" customWidth="1"/>
    <col min="6" max="6" width="7.42578125" customWidth="1"/>
    <col min="7" max="7" width="0.140625" hidden="1" customWidth="1"/>
    <col min="8" max="12" width="9.140625" hidden="1" customWidth="1"/>
    <col min="14" max="14" width="5.42578125" customWidth="1"/>
    <col min="16" max="16" width="4.7109375" customWidth="1"/>
    <col min="18" max="18" width="3.42578125" customWidth="1"/>
    <col min="20" max="20" width="5" customWidth="1"/>
    <col min="21" max="21" width="9" customWidth="1"/>
    <col min="22" max="22" width="1.28515625" customWidth="1"/>
    <col min="23" max="23" width="8.5703125" customWidth="1"/>
    <col min="24" max="24" width="0.7109375" customWidth="1"/>
  </cols>
  <sheetData>
    <row r="2" spans="1:24" x14ac:dyDescent="0.25">
      <c r="A2" s="60" t="s">
        <v>272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</row>
    <row r="3" spans="1:24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41.25" customHeight="1" x14ac:dyDescent="0.25">
      <c r="A4" s="64" t="s">
        <v>235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1" t="s">
        <v>236</v>
      </c>
      <c r="N4" s="62"/>
      <c r="O4" s="61" t="s">
        <v>243</v>
      </c>
      <c r="P4" s="62"/>
      <c r="Q4" s="61" t="s">
        <v>237</v>
      </c>
      <c r="R4" s="62"/>
      <c r="S4" s="61" t="s">
        <v>238</v>
      </c>
      <c r="T4" s="62"/>
      <c r="U4" s="61" t="s">
        <v>239</v>
      </c>
      <c r="V4" s="62"/>
      <c r="W4" s="61" t="s">
        <v>240</v>
      </c>
      <c r="X4" s="62"/>
    </row>
    <row r="5" spans="1:24" ht="15" customHeight="1" x14ac:dyDescent="0.25">
      <c r="A5" s="63" t="s">
        <v>223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58" t="s">
        <v>2</v>
      </c>
      <c r="N5" s="59"/>
      <c r="O5" s="58" t="s">
        <v>3</v>
      </c>
      <c r="P5" s="59"/>
      <c r="Q5" s="58" t="s">
        <v>4</v>
      </c>
      <c r="R5" s="59"/>
      <c r="S5" s="58" t="s">
        <v>5</v>
      </c>
      <c r="T5" s="59"/>
      <c r="U5" s="58" t="s">
        <v>6</v>
      </c>
      <c r="V5" s="59"/>
      <c r="W5" s="58" t="s">
        <v>7</v>
      </c>
      <c r="X5" s="59"/>
    </row>
    <row r="6" spans="1:24" x14ac:dyDescent="0.25">
      <c r="A6" s="31" t="s">
        <v>227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3"/>
      <c r="M6" s="34">
        <v>231727.43</v>
      </c>
      <c r="N6" s="35"/>
      <c r="O6" s="34">
        <v>4074273</v>
      </c>
      <c r="P6" s="35"/>
      <c r="Q6" s="34">
        <v>4074273</v>
      </c>
      <c r="R6" s="35"/>
      <c r="S6" s="34">
        <v>4002970.84</v>
      </c>
      <c r="T6" s="35"/>
      <c r="U6" s="36">
        <v>1727.45</v>
      </c>
      <c r="V6" s="37"/>
      <c r="W6" s="36">
        <v>98.25</v>
      </c>
      <c r="X6" s="37"/>
    </row>
    <row r="7" spans="1:24" x14ac:dyDescent="0.25">
      <c r="A7" s="53" t="s">
        <v>228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5"/>
      <c r="M7" s="56">
        <v>231727.43</v>
      </c>
      <c r="N7" s="57"/>
      <c r="O7" s="56">
        <v>4074273</v>
      </c>
      <c r="P7" s="57"/>
      <c r="Q7" s="56">
        <v>4074273</v>
      </c>
      <c r="R7" s="57"/>
      <c r="S7" s="56">
        <v>4002970.84</v>
      </c>
      <c r="T7" s="57"/>
      <c r="U7" s="67">
        <v>1727.45</v>
      </c>
      <c r="V7" s="68"/>
      <c r="W7" s="67">
        <v>98.25</v>
      </c>
      <c r="X7" s="68"/>
    </row>
    <row r="8" spans="1:24" x14ac:dyDescent="0.25">
      <c r="A8" s="48" t="s">
        <v>273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50"/>
      <c r="M8" s="51">
        <v>231727.43</v>
      </c>
      <c r="N8" s="52"/>
      <c r="O8" s="51">
        <v>4074273</v>
      </c>
      <c r="P8" s="52"/>
      <c r="Q8" s="51">
        <v>4074273</v>
      </c>
      <c r="R8" s="52"/>
      <c r="S8" s="51">
        <v>4002970.84</v>
      </c>
      <c r="T8" s="52"/>
      <c r="U8" s="69">
        <v>1727.45</v>
      </c>
      <c r="V8" s="70"/>
      <c r="W8" s="69">
        <v>98.25</v>
      </c>
      <c r="X8" s="70"/>
    </row>
    <row r="9" spans="1:24" x14ac:dyDescent="0.25">
      <c r="A9" s="31" t="s">
        <v>229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3"/>
      <c r="M9" s="34">
        <v>398168.44</v>
      </c>
      <c r="N9" s="35"/>
      <c r="O9" s="34">
        <v>398168</v>
      </c>
      <c r="P9" s="35"/>
      <c r="Q9" s="34">
        <v>398168</v>
      </c>
      <c r="R9" s="35"/>
      <c r="S9" s="34">
        <v>398168.44</v>
      </c>
      <c r="T9" s="35"/>
      <c r="U9" s="36">
        <v>100</v>
      </c>
      <c r="V9" s="37"/>
      <c r="W9" s="36">
        <v>100</v>
      </c>
      <c r="X9" s="37"/>
    </row>
    <row r="10" spans="1:24" x14ac:dyDescent="0.25">
      <c r="A10" s="38" t="s">
        <v>230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40"/>
      <c r="M10" s="46">
        <v>398168.44</v>
      </c>
      <c r="N10" s="47"/>
      <c r="O10" s="46">
        <v>398168</v>
      </c>
      <c r="P10" s="47"/>
      <c r="Q10" s="46">
        <v>398168</v>
      </c>
      <c r="R10" s="47"/>
      <c r="S10" s="46">
        <v>398168.44</v>
      </c>
      <c r="T10" s="47"/>
      <c r="U10" s="65">
        <v>100</v>
      </c>
      <c r="V10" s="66"/>
      <c r="W10" s="65">
        <v>100</v>
      </c>
      <c r="X10" s="66"/>
    </row>
    <row r="11" spans="1:24" ht="16.5" customHeight="1" x14ac:dyDescent="0.25">
      <c r="A11" s="41" t="s">
        <v>231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3"/>
      <c r="M11" s="44">
        <v>398168.44</v>
      </c>
      <c r="N11" s="45"/>
      <c r="O11" s="44">
        <v>398168</v>
      </c>
      <c r="P11" s="45"/>
      <c r="Q11" s="44">
        <v>398168</v>
      </c>
      <c r="R11" s="45"/>
      <c r="S11" s="44">
        <v>398168.44</v>
      </c>
      <c r="T11" s="45"/>
      <c r="U11" s="29">
        <v>100</v>
      </c>
      <c r="V11" s="30"/>
      <c r="W11" s="29">
        <v>100</v>
      </c>
      <c r="X11" s="30"/>
    </row>
  </sheetData>
  <mergeCells count="57">
    <mergeCell ref="A6:L6"/>
    <mergeCell ref="M6:N6"/>
    <mergeCell ref="O6:P6"/>
    <mergeCell ref="Q6:R6"/>
    <mergeCell ref="S6:T6"/>
    <mergeCell ref="W6:X6"/>
    <mergeCell ref="Q10:R10"/>
    <mergeCell ref="S10:T10"/>
    <mergeCell ref="U10:V10"/>
    <mergeCell ref="M10:N10"/>
    <mergeCell ref="W10:X10"/>
    <mergeCell ref="U7:V7"/>
    <mergeCell ref="W7:X7"/>
    <mergeCell ref="U8:V8"/>
    <mergeCell ref="W8:X8"/>
    <mergeCell ref="U6:V6"/>
    <mergeCell ref="O5:P5"/>
    <mergeCell ref="Q5:R5"/>
    <mergeCell ref="S5:T5"/>
    <mergeCell ref="U5:V5"/>
    <mergeCell ref="A2:X2"/>
    <mergeCell ref="W4:X4"/>
    <mergeCell ref="A5:L5"/>
    <mergeCell ref="M5:N5"/>
    <mergeCell ref="U4:V4"/>
    <mergeCell ref="A4:L4"/>
    <mergeCell ref="M4:N4"/>
    <mergeCell ref="O4:P4"/>
    <mergeCell ref="Q4:R4"/>
    <mergeCell ref="S4:T4"/>
    <mergeCell ref="W5:X5"/>
    <mergeCell ref="A7:L7"/>
    <mergeCell ref="M7:N7"/>
    <mergeCell ref="O7:P7"/>
    <mergeCell ref="Q7:R7"/>
    <mergeCell ref="S7:T7"/>
    <mergeCell ref="A8:L8"/>
    <mergeCell ref="M8:N8"/>
    <mergeCell ref="O8:P8"/>
    <mergeCell ref="Q8:R8"/>
    <mergeCell ref="S8:T8"/>
    <mergeCell ref="U11:V11"/>
    <mergeCell ref="W11:X11"/>
    <mergeCell ref="A9:L9"/>
    <mergeCell ref="M9:N9"/>
    <mergeCell ref="O9:P9"/>
    <mergeCell ref="Q9:R9"/>
    <mergeCell ref="S9:T9"/>
    <mergeCell ref="U9:V9"/>
    <mergeCell ref="W9:X9"/>
    <mergeCell ref="A10:L10"/>
    <mergeCell ref="A11:L11"/>
    <mergeCell ref="M11:N11"/>
    <mergeCell ref="O11:P11"/>
    <mergeCell ref="Q11:R11"/>
    <mergeCell ref="S11:T11"/>
    <mergeCell ref="O10:P10"/>
  </mergeCells>
  <pageMargins left="0.70866141732283472" right="0.70866141732283472" top="0.74803149606299213" bottom="0.74803149606299213" header="0.31496062992125984" footer="0.31496062992125984"/>
  <pageSetup paperSize="9" firstPageNumber="16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BB491-EC11-4DD9-A866-4CF9690994F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Izvještaj o izvršenju proračuna</vt:lpstr>
      <vt:lpstr>Sheet1</vt:lpstr>
      <vt:lpstr>Prihodi i rashodi prema ekonoms</vt:lpstr>
      <vt:lpstr>Prihodi i rashodi prema izvorim</vt:lpstr>
      <vt:lpstr>Rashodi prema funkcijskoj klasi</vt:lpstr>
      <vt:lpstr>Račun financiranja prema ekonom</vt:lpstr>
      <vt:lpstr>Račun financiranja prema izvori</vt:lpstr>
      <vt:lpstr>Sheet2</vt:lpstr>
      <vt:lpstr>'Prihodi i rashodi prema ekonoms'!Print_Area</vt:lpstr>
      <vt:lpstr>'Prihodi i rashodi prema ekonoms'!Print_Titles</vt:lpstr>
      <vt:lpstr>'Prihodi i rashodi prema izvorim'!Print_Titles</vt:lpstr>
      <vt:lpstr>'Rashodi prema funkcijskoj klasi'!Print_Titles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Biserka Delač</cp:lastModifiedBy>
  <cp:lastPrinted>2026-05-18T14:00:21Z</cp:lastPrinted>
  <dcterms:created xsi:type="dcterms:W3CDTF">2026-04-15T07:52:46Z</dcterms:created>
  <dcterms:modified xsi:type="dcterms:W3CDTF">2026-07-13T08:59:55Z</dcterms:modified>
</cp:coreProperties>
</file>